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Summary Sheet Availability" sheetId="5" r:id="rId1"/>
    <sheet name="Summary Sheet Drawal " sheetId="7" r:id="rId2"/>
    <sheet name="Summery Sheet Surrender" sheetId="8" r:id="rId3"/>
  </sheets>
  <definedNames>
    <definedName name="_xlnm.Print_Area" localSheetId="0">'Summary Sheet Availability'!$A$1:$E$10</definedName>
    <definedName name="_xlnm.Print_Area" localSheetId="1">'Summary Sheet Drawal '!$A$1:$E$9</definedName>
    <definedName name="_xlnm.Print_Area" localSheetId="2">'Summery Sheet Surrender'!$A$1:$E$9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8" l="1"/>
  <c r="C9" i="8"/>
  <c r="B9" i="8"/>
  <c r="E9" i="8" s="1"/>
  <c r="D9" i="7" l="1"/>
  <c r="C9" i="7"/>
  <c r="B9" i="7"/>
  <c r="E9" i="7" s="1"/>
  <c r="D10" i="5" l="1"/>
  <c r="C10" i="5"/>
  <c r="B10" i="5"/>
  <c r="E10" i="5" s="1"/>
</calcChain>
</file>

<file path=xl/sharedStrings.xml><?xml version="1.0" encoding="utf-8"?>
<sst xmlns="http://schemas.openxmlformats.org/spreadsheetml/2006/main" count="22" uniqueCount="18">
  <si>
    <t>Month</t>
  </si>
  <si>
    <t>Summary</t>
  </si>
  <si>
    <t>Total surrender(MUs) during the month</t>
  </si>
  <si>
    <t>Maximum Surrender(MW) of any hour of the day of the month</t>
  </si>
  <si>
    <t>Minimum Surrender (MW) of any hour of the day of the month</t>
  </si>
  <si>
    <t>Average Surrender (MW) of any hour of the day of the month</t>
  </si>
  <si>
    <t>Total Drawal(MUs) during the month</t>
  </si>
  <si>
    <t>Maximum Drawal(MW) of any hour of the day of the month</t>
  </si>
  <si>
    <t>Minimum Drawal (MW) of any hour of the day of the month</t>
  </si>
  <si>
    <t>Average Drawal (MW) of any hour of the day of the month</t>
  </si>
  <si>
    <t>Total Availability(MUs) during the month</t>
  </si>
  <si>
    <t>Maximum Availability(MW) of any hour of the day of the month</t>
  </si>
  <si>
    <t>Minimum Availability (MW) of any hour of the day of the month</t>
  </si>
  <si>
    <t>Average Availability (MW) of any hour of the day of the month</t>
  </si>
  <si>
    <t>Summary of Drawal of Power from Own Hydro generating Stations  on Monthly Basis</t>
  </si>
  <si>
    <t>Summary of Surrender of Power from Own Hydro  Generating Stations  on Monthly Basis</t>
  </si>
  <si>
    <t>Summary of Availability of Power from Own Hydro Generating Stations  on Monthly Basis</t>
  </si>
  <si>
    <t>Annexure -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</si>
</sst>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20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62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7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2" fillId="21" borderId="4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8" fillId="7" borderId="3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7" fillId="23" borderId="9" applyNumberFormat="0" applyFon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7" fontId="4" fillId="0" borderId="2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7" fillId="0" borderId="2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162">
    <cellStyle name="20% - Accent1 10" xfId="342"/>
    <cellStyle name="20% - Accent1 100" xfId="2525"/>
    <cellStyle name="20% - Accent1 11" xfId="384"/>
    <cellStyle name="20% - Accent1 12" xfId="426"/>
    <cellStyle name="20% - Accent1 13" xfId="468"/>
    <cellStyle name="20% - Accent1 14" xfId="510"/>
    <cellStyle name="20% - Accent1 15" xfId="552"/>
    <cellStyle name="20% - Accent1 16" xfId="594"/>
    <cellStyle name="20% - Accent1 17" xfId="636"/>
    <cellStyle name="20% - Accent1 18" xfId="678"/>
    <cellStyle name="20% - Accent1 19" xfId="720"/>
    <cellStyle name="20% - Accent1 2" xfId="6"/>
    <cellStyle name="20% - Accent1 20" xfId="762"/>
    <cellStyle name="20% - Accent1 21" xfId="804"/>
    <cellStyle name="20% - Accent1 22" xfId="846"/>
    <cellStyle name="20% - Accent1 23" xfId="888"/>
    <cellStyle name="20% - Accent1 24" xfId="930"/>
    <cellStyle name="20% - Accent1 25" xfId="972"/>
    <cellStyle name="20% - Accent1 26" xfId="1014"/>
    <cellStyle name="20% - Accent1 27" xfId="1056"/>
    <cellStyle name="20% - Accent1 28" xfId="1098"/>
    <cellStyle name="20% - Accent1 29" xfId="1140"/>
    <cellStyle name="20% - Accent1 3" xfId="48"/>
    <cellStyle name="20% - Accent1 30" xfId="1182"/>
    <cellStyle name="20% - Accent1 31" xfId="1224"/>
    <cellStyle name="20% - Accent1 32" xfId="1266"/>
    <cellStyle name="20% - Accent1 33" xfId="1308"/>
    <cellStyle name="20% - Accent1 34" xfId="1350"/>
    <cellStyle name="20% - Accent1 35" xfId="1392"/>
    <cellStyle name="20% - Accent1 36" xfId="1434"/>
    <cellStyle name="20% - Accent1 37" xfId="1476"/>
    <cellStyle name="20% - Accent1 38" xfId="1518"/>
    <cellStyle name="20% - Accent1 39" xfId="1560"/>
    <cellStyle name="20% - Accent1 4" xfId="90"/>
    <cellStyle name="20% - Accent1 40" xfId="1602"/>
    <cellStyle name="20% - Accent1 41" xfId="1644"/>
    <cellStyle name="20% - Accent1 42" xfId="1686"/>
    <cellStyle name="20% - Accent1 43" xfId="1728"/>
    <cellStyle name="20% - Accent1 44" xfId="1770"/>
    <cellStyle name="20% - Accent1 45" xfId="1812"/>
    <cellStyle name="20% - Accent1 46" xfId="1854"/>
    <cellStyle name="20% - Accent1 47" xfId="1896"/>
    <cellStyle name="20% - Accent1 48" xfId="1938"/>
    <cellStyle name="20% - Accent1 49" xfId="1980"/>
    <cellStyle name="20% - Accent1 5" xfId="132"/>
    <cellStyle name="20% - Accent1 50" xfId="2022"/>
    <cellStyle name="20% - Accent1 51" xfId="2064"/>
    <cellStyle name="20% - Accent1 52" xfId="2106"/>
    <cellStyle name="20% - Accent1 53" xfId="2148"/>
    <cellStyle name="20% - Accent1 54" xfId="2190"/>
    <cellStyle name="20% - Accent1 55" xfId="2232"/>
    <cellStyle name="20% - Accent1 56" xfId="2274"/>
    <cellStyle name="20% - Accent1 57" xfId="2316"/>
    <cellStyle name="20% - Accent1 58" xfId="2358"/>
    <cellStyle name="20% - Accent1 59" xfId="2400"/>
    <cellStyle name="20% - Accent1 6" xfId="174"/>
    <cellStyle name="20% - Accent1 60" xfId="2442"/>
    <cellStyle name="20% - Accent1 61" xfId="2484"/>
    <cellStyle name="20% - Accent1 62" xfId="2526"/>
    <cellStyle name="20% - Accent1 63" xfId="2527"/>
    <cellStyle name="20% - Accent1 64" xfId="2528"/>
    <cellStyle name="20% - Accent1 65" xfId="2529"/>
    <cellStyle name="20% - Accent1 66" xfId="2530"/>
    <cellStyle name="20% - Accent1 67" xfId="2531"/>
    <cellStyle name="20% - Accent1 68" xfId="2532"/>
    <cellStyle name="20% - Accent1 69" xfId="2533"/>
    <cellStyle name="20% - Accent1 7" xfId="216"/>
    <cellStyle name="20% - Accent1 70" xfId="2534"/>
    <cellStyle name="20% - Accent1 71" xfId="2535"/>
    <cellStyle name="20% - Accent1 72" xfId="2536"/>
    <cellStyle name="20% - Accent1 73" xfId="2537"/>
    <cellStyle name="20% - Accent1 74" xfId="2538"/>
    <cellStyle name="20% - Accent1 75" xfId="2539"/>
    <cellStyle name="20% - Accent1 76" xfId="2540"/>
    <cellStyle name="20% - Accent1 77" xfId="2541"/>
    <cellStyle name="20% - Accent1 78" xfId="2542"/>
    <cellStyle name="20% - Accent1 79" xfId="2543"/>
    <cellStyle name="20% - Accent1 8" xfId="258"/>
    <cellStyle name="20% - Accent1 80" xfId="2544"/>
    <cellStyle name="20% - Accent1 81" xfId="2545"/>
    <cellStyle name="20% - Accent1 82" xfId="2546"/>
    <cellStyle name="20% - Accent1 83" xfId="2547"/>
    <cellStyle name="20% - Accent1 84" xfId="2548"/>
    <cellStyle name="20% - Accent1 85" xfId="2549"/>
    <cellStyle name="20% - Accent1 86" xfId="2550"/>
    <cellStyle name="20% - Accent1 87" xfId="2551"/>
    <cellStyle name="20% - Accent1 88" xfId="2552"/>
    <cellStyle name="20% - Accent1 89" xfId="2553"/>
    <cellStyle name="20% - Accent1 9" xfId="300"/>
    <cellStyle name="20% - Accent1 90" xfId="2554"/>
    <cellStyle name="20% - Accent1 91" xfId="2555"/>
    <cellStyle name="20% - Accent1 92" xfId="2556"/>
    <cellStyle name="20% - Accent1 93" xfId="2557"/>
    <cellStyle name="20% - Accent1 94" xfId="2558"/>
    <cellStyle name="20% - Accent1 95" xfId="2559"/>
    <cellStyle name="20% - Accent1 96" xfId="2560"/>
    <cellStyle name="20% - Accent1 97" xfId="2561"/>
    <cellStyle name="20% - Accent1 98" xfId="2562"/>
    <cellStyle name="20% - Accent1 99" xfId="2563"/>
    <cellStyle name="20% - Accent2 10" xfId="343"/>
    <cellStyle name="20% - Accent2 100" xfId="2564"/>
    <cellStyle name="20% - Accent2 11" xfId="385"/>
    <cellStyle name="20% - Accent2 12" xfId="427"/>
    <cellStyle name="20% - Accent2 13" xfId="469"/>
    <cellStyle name="20% - Accent2 14" xfId="511"/>
    <cellStyle name="20% - Accent2 15" xfId="553"/>
    <cellStyle name="20% - Accent2 16" xfId="595"/>
    <cellStyle name="20% - Accent2 17" xfId="637"/>
    <cellStyle name="20% - Accent2 18" xfId="679"/>
    <cellStyle name="20% - Accent2 19" xfId="721"/>
    <cellStyle name="20% - Accent2 2" xfId="7"/>
    <cellStyle name="20% - Accent2 20" xfId="763"/>
    <cellStyle name="20% - Accent2 21" xfId="805"/>
    <cellStyle name="20% - Accent2 22" xfId="847"/>
    <cellStyle name="20% - Accent2 23" xfId="889"/>
    <cellStyle name="20% - Accent2 24" xfId="931"/>
    <cellStyle name="20% - Accent2 25" xfId="973"/>
    <cellStyle name="20% - Accent2 26" xfId="1015"/>
    <cellStyle name="20% - Accent2 27" xfId="1057"/>
    <cellStyle name="20% - Accent2 28" xfId="1099"/>
    <cellStyle name="20% - Accent2 29" xfId="1141"/>
    <cellStyle name="20% - Accent2 3" xfId="49"/>
    <cellStyle name="20% - Accent2 30" xfId="1183"/>
    <cellStyle name="20% - Accent2 31" xfId="1225"/>
    <cellStyle name="20% - Accent2 32" xfId="1267"/>
    <cellStyle name="20% - Accent2 33" xfId="1309"/>
    <cellStyle name="20% - Accent2 34" xfId="1351"/>
    <cellStyle name="20% - Accent2 35" xfId="1393"/>
    <cellStyle name="20% - Accent2 36" xfId="1435"/>
    <cellStyle name="20% - Accent2 37" xfId="1477"/>
    <cellStyle name="20% - Accent2 38" xfId="1519"/>
    <cellStyle name="20% - Accent2 39" xfId="1561"/>
    <cellStyle name="20% - Accent2 4" xfId="91"/>
    <cellStyle name="20% - Accent2 40" xfId="1603"/>
    <cellStyle name="20% - Accent2 41" xfId="1645"/>
    <cellStyle name="20% - Accent2 42" xfId="1687"/>
    <cellStyle name="20% - Accent2 43" xfId="1729"/>
    <cellStyle name="20% - Accent2 44" xfId="1771"/>
    <cellStyle name="20% - Accent2 45" xfId="1813"/>
    <cellStyle name="20% - Accent2 46" xfId="1855"/>
    <cellStyle name="20% - Accent2 47" xfId="1897"/>
    <cellStyle name="20% - Accent2 48" xfId="1939"/>
    <cellStyle name="20% - Accent2 49" xfId="1981"/>
    <cellStyle name="20% - Accent2 5" xfId="133"/>
    <cellStyle name="20% - Accent2 50" xfId="2023"/>
    <cellStyle name="20% - Accent2 51" xfId="2065"/>
    <cellStyle name="20% - Accent2 52" xfId="2107"/>
    <cellStyle name="20% - Accent2 53" xfId="2149"/>
    <cellStyle name="20% - Accent2 54" xfId="2191"/>
    <cellStyle name="20% - Accent2 55" xfId="2233"/>
    <cellStyle name="20% - Accent2 56" xfId="2275"/>
    <cellStyle name="20% - Accent2 57" xfId="2317"/>
    <cellStyle name="20% - Accent2 58" xfId="2359"/>
    <cellStyle name="20% - Accent2 59" xfId="2401"/>
    <cellStyle name="20% - Accent2 6" xfId="175"/>
    <cellStyle name="20% - Accent2 60" xfId="2443"/>
    <cellStyle name="20% - Accent2 61" xfId="2485"/>
    <cellStyle name="20% - Accent2 62" xfId="2565"/>
    <cellStyle name="20% - Accent2 63" xfId="2566"/>
    <cellStyle name="20% - Accent2 64" xfId="2567"/>
    <cellStyle name="20% - Accent2 65" xfId="2568"/>
    <cellStyle name="20% - Accent2 66" xfId="2569"/>
    <cellStyle name="20% - Accent2 67" xfId="2570"/>
    <cellStyle name="20% - Accent2 68" xfId="2571"/>
    <cellStyle name="20% - Accent2 69" xfId="2572"/>
    <cellStyle name="20% - Accent2 7" xfId="217"/>
    <cellStyle name="20% - Accent2 70" xfId="2573"/>
    <cellStyle name="20% - Accent2 71" xfId="2574"/>
    <cellStyle name="20% - Accent2 72" xfId="2575"/>
    <cellStyle name="20% - Accent2 73" xfId="2576"/>
    <cellStyle name="20% - Accent2 74" xfId="2577"/>
    <cellStyle name="20% - Accent2 75" xfId="2578"/>
    <cellStyle name="20% - Accent2 76" xfId="2579"/>
    <cellStyle name="20% - Accent2 77" xfId="2580"/>
    <cellStyle name="20% - Accent2 78" xfId="2581"/>
    <cellStyle name="20% - Accent2 79" xfId="2582"/>
    <cellStyle name="20% - Accent2 8" xfId="259"/>
    <cellStyle name="20% - Accent2 80" xfId="2583"/>
    <cellStyle name="20% - Accent2 81" xfId="2584"/>
    <cellStyle name="20% - Accent2 82" xfId="2585"/>
    <cellStyle name="20% - Accent2 83" xfId="2586"/>
    <cellStyle name="20% - Accent2 84" xfId="2587"/>
    <cellStyle name="20% - Accent2 85" xfId="2588"/>
    <cellStyle name="20% - Accent2 86" xfId="2589"/>
    <cellStyle name="20% - Accent2 87" xfId="2590"/>
    <cellStyle name="20% - Accent2 88" xfId="2591"/>
    <cellStyle name="20% - Accent2 89" xfId="2592"/>
    <cellStyle name="20% - Accent2 9" xfId="301"/>
    <cellStyle name="20% - Accent2 90" xfId="2593"/>
    <cellStyle name="20% - Accent2 91" xfId="2594"/>
    <cellStyle name="20% - Accent2 92" xfId="2595"/>
    <cellStyle name="20% - Accent2 93" xfId="2596"/>
    <cellStyle name="20% - Accent2 94" xfId="2597"/>
    <cellStyle name="20% - Accent2 95" xfId="2598"/>
    <cellStyle name="20% - Accent2 96" xfId="2599"/>
    <cellStyle name="20% - Accent2 97" xfId="2600"/>
    <cellStyle name="20% - Accent2 98" xfId="2601"/>
    <cellStyle name="20% - Accent2 99" xfId="2602"/>
    <cellStyle name="20% - Accent3 10" xfId="344"/>
    <cellStyle name="20% - Accent3 100" xfId="2603"/>
    <cellStyle name="20% - Accent3 11" xfId="386"/>
    <cellStyle name="20% - Accent3 12" xfId="428"/>
    <cellStyle name="20% - Accent3 13" xfId="470"/>
    <cellStyle name="20% - Accent3 14" xfId="512"/>
    <cellStyle name="20% - Accent3 15" xfId="554"/>
    <cellStyle name="20% - Accent3 16" xfId="596"/>
    <cellStyle name="20% - Accent3 17" xfId="638"/>
    <cellStyle name="20% - Accent3 18" xfId="680"/>
    <cellStyle name="20% - Accent3 19" xfId="722"/>
    <cellStyle name="20% - Accent3 2" xfId="8"/>
    <cellStyle name="20% - Accent3 20" xfId="764"/>
    <cellStyle name="20% - Accent3 21" xfId="806"/>
    <cellStyle name="20% - Accent3 22" xfId="848"/>
    <cellStyle name="20% - Accent3 23" xfId="890"/>
    <cellStyle name="20% - Accent3 24" xfId="932"/>
    <cellStyle name="20% - Accent3 25" xfId="974"/>
    <cellStyle name="20% - Accent3 26" xfId="1016"/>
    <cellStyle name="20% - Accent3 27" xfId="1058"/>
    <cellStyle name="20% - Accent3 28" xfId="1100"/>
    <cellStyle name="20% - Accent3 29" xfId="1142"/>
    <cellStyle name="20% - Accent3 3" xfId="50"/>
    <cellStyle name="20% - Accent3 30" xfId="1184"/>
    <cellStyle name="20% - Accent3 31" xfId="1226"/>
    <cellStyle name="20% - Accent3 32" xfId="1268"/>
    <cellStyle name="20% - Accent3 33" xfId="1310"/>
    <cellStyle name="20% - Accent3 34" xfId="1352"/>
    <cellStyle name="20% - Accent3 35" xfId="1394"/>
    <cellStyle name="20% - Accent3 36" xfId="1436"/>
    <cellStyle name="20% - Accent3 37" xfId="1478"/>
    <cellStyle name="20% - Accent3 38" xfId="1520"/>
    <cellStyle name="20% - Accent3 39" xfId="1562"/>
    <cellStyle name="20% - Accent3 4" xfId="92"/>
    <cellStyle name="20% - Accent3 40" xfId="1604"/>
    <cellStyle name="20% - Accent3 41" xfId="1646"/>
    <cellStyle name="20% - Accent3 42" xfId="1688"/>
    <cellStyle name="20% - Accent3 43" xfId="1730"/>
    <cellStyle name="20% - Accent3 44" xfId="1772"/>
    <cellStyle name="20% - Accent3 45" xfId="1814"/>
    <cellStyle name="20% - Accent3 46" xfId="1856"/>
    <cellStyle name="20% - Accent3 47" xfId="1898"/>
    <cellStyle name="20% - Accent3 48" xfId="1940"/>
    <cellStyle name="20% - Accent3 49" xfId="1982"/>
    <cellStyle name="20% - Accent3 5" xfId="134"/>
    <cellStyle name="20% - Accent3 50" xfId="2024"/>
    <cellStyle name="20% - Accent3 51" xfId="2066"/>
    <cellStyle name="20% - Accent3 52" xfId="2108"/>
    <cellStyle name="20% - Accent3 53" xfId="2150"/>
    <cellStyle name="20% - Accent3 54" xfId="2192"/>
    <cellStyle name="20% - Accent3 55" xfId="2234"/>
    <cellStyle name="20% - Accent3 56" xfId="2276"/>
    <cellStyle name="20% - Accent3 57" xfId="2318"/>
    <cellStyle name="20% - Accent3 58" xfId="2360"/>
    <cellStyle name="20% - Accent3 59" xfId="2402"/>
    <cellStyle name="20% - Accent3 6" xfId="176"/>
    <cellStyle name="20% - Accent3 60" xfId="2444"/>
    <cellStyle name="20% - Accent3 61" xfId="2486"/>
    <cellStyle name="20% - Accent3 62" xfId="2604"/>
    <cellStyle name="20% - Accent3 63" xfId="2605"/>
    <cellStyle name="20% - Accent3 64" xfId="2606"/>
    <cellStyle name="20% - Accent3 65" xfId="2607"/>
    <cellStyle name="20% - Accent3 66" xfId="2608"/>
    <cellStyle name="20% - Accent3 67" xfId="2609"/>
    <cellStyle name="20% - Accent3 68" xfId="2610"/>
    <cellStyle name="20% - Accent3 69" xfId="2611"/>
    <cellStyle name="20% - Accent3 7" xfId="218"/>
    <cellStyle name="20% - Accent3 70" xfId="2612"/>
    <cellStyle name="20% - Accent3 71" xfId="2613"/>
    <cellStyle name="20% - Accent3 72" xfId="2614"/>
    <cellStyle name="20% - Accent3 73" xfId="2615"/>
    <cellStyle name="20% - Accent3 74" xfId="2616"/>
    <cellStyle name="20% - Accent3 75" xfId="2617"/>
    <cellStyle name="20% - Accent3 76" xfId="2618"/>
    <cellStyle name="20% - Accent3 77" xfId="2619"/>
    <cellStyle name="20% - Accent3 78" xfId="2620"/>
    <cellStyle name="20% - Accent3 79" xfId="2621"/>
    <cellStyle name="20% - Accent3 8" xfId="260"/>
    <cellStyle name="20% - Accent3 80" xfId="2622"/>
    <cellStyle name="20% - Accent3 81" xfId="2623"/>
    <cellStyle name="20% - Accent3 82" xfId="2624"/>
    <cellStyle name="20% - Accent3 83" xfId="2625"/>
    <cellStyle name="20% - Accent3 84" xfId="2626"/>
    <cellStyle name="20% - Accent3 85" xfId="2627"/>
    <cellStyle name="20% - Accent3 86" xfId="2628"/>
    <cellStyle name="20% - Accent3 87" xfId="2629"/>
    <cellStyle name="20% - Accent3 88" xfId="2630"/>
    <cellStyle name="20% - Accent3 89" xfId="2631"/>
    <cellStyle name="20% - Accent3 9" xfId="302"/>
    <cellStyle name="20% - Accent3 90" xfId="2632"/>
    <cellStyle name="20% - Accent3 91" xfId="2633"/>
    <cellStyle name="20% - Accent3 92" xfId="2634"/>
    <cellStyle name="20% - Accent3 93" xfId="2635"/>
    <cellStyle name="20% - Accent3 94" xfId="2636"/>
    <cellStyle name="20% - Accent3 95" xfId="2637"/>
    <cellStyle name="20% - Accent3 96" xfId="2638"/>
    <cellStyle name="20% - Accent3 97" xfId="2639"/>
    <cellStyle name="20% - Accent3 98" xfId="2640"/>
    <cellStyle name="20% - Accent3 99" xfId="2641"/>
    <cellStyle name="20% - Accent4 10" xfId="345"/>
    <cellStyle name="20% - Accent4 100" xfId="2642"/>
    <cellStyle name="20% - Accent4 11" xfId="387"/>
    <cellStyle name="20% - Accent4 12" xfId="429"/>
    <cellStyle name="20% - Accent4 13" xfId="471"/>
    <cellStyle name="20% - Accent4 14" xfId="513"/>
    <cellStyle name="20% - Accent4 15" xfId="555"/>
    <cellStyle name="20% - Accent4 16" xfId="597"/>
    <cellStyle name="20% - Accent4 17" xfId="639"/>
    <cellStyle name="20% - Accent4 18" xfId="681"/>
    <cellStyle name="20% - Accent4 19" xfId="723"/>
    <cellStyle name="20% - Accent4 2" xfId="9"/>
    <cellStyle name="20% - Accent4 20" xfId="765"/>
    <cellStyle name="20% - Accent4 21" xfId="807"/>
    <cellStyle name="20% - Accent4 22" xfId="849"/>
    <cellStyle name="20% - Accent4 23" xfId="891"/>
    <cellStyle name="20% - Accent4 24" xfId="933"/>
    <cellStyle name="20% - Accent4 25" xfId="975"/>
    <cellStyle name="20% - Accent4 26" xfId="1017"/>
    <cellStyle name="20% - Accent4 27" xfId="1059"/>
    <cellStyle name="20% - Accent4 28" xfId="1101"/>
    <cellStyle name="20% - Accent4 29" xfId="1143"/>
    <cellStyle name="20% - Accent4 3" xfId="51"/>
    <cellStyle name="20% - Accent4 30" xfId="1185"/>
    <cellStyle name="20% - Accent4 31" xfId="1227"/>
    <cellStyle name="20% - Accent4 32" xfId="1269"/>
    <cellStyle name="20% - Accent4 33" xfId="1311"/>
    <cellStyle name="20% - Accent4 34" xfId="1353"/>
    <cellStyle name="20% - Accent4 35" xfId="1395"/>
    <cellStyle name="20% - Accent4 36" xfId="1437"/>
    <cellStyle name="20% - Accent4 37" xfId="1479"/>
    <cellStyle name="20% - Accent4 38" xfId="1521"/>
    <cellStyle name="20% - Accent4 39" xfId="1563"/>
    <cellStyle name="20% - Accent4 4" xfId="93"/>
    <cellStyle name="20% - Accent4 40" xfId="1605"/>
    <cellStyle name="20% - Accent4 41" xfId="1647"/>
    <cellStyle name="20% - Accent4 42" xfId="1689"/>
    <cellStyle name="20% - Accent4 43" xfId="1731"/>
    <cellStyle name="20% - Accent4 44" xfId="1773"/>
    <cellStyle name="20% - Accent4 45" xfId="1815"/>
    <cellStyle name="20% - Accent4 46" xfId="1857"/>
    <cellStyle name="20% - Accent4 47" xfId="1899"/>
    <cellStyle name="20% - Accent4 48" xfId="1941"/>
    <cellStyle name="20% - Accent4 49" xfId="1983"/>
    <cellStyle name="20% - Accent4 5" xfId="135"/>
    <cellStyle name="20% - Accent4 50" xfId="2025"/>
    <cellStyle name="20% - Accent4 51" xfId="2067"/>
    <cellStyle name="20% - Accent4 52" xfId="2109"/>
    <cellStyle name="20% - Accent4 53" xfId="2151"/>
    <cellStyle name="20% - Accent4 54" xfId="2193"/>
    <cellStyle name="20% - Accent4 55" xfId="2235"/>
    <cellStyle name="20% - Accent4 56" xfId="2277"/>
    <cellStyle name="20% - Accent4 57" xfId="2319"/>
    <cellStyle name="20% - Accent4 58" xfId="2361"/>
    <cellStyle name="20% - Accent4 59" xfId="2403"/>
    <cellStyle name="20% - Accent4 6" xfId="177"/>
    <cellStyle name="20% - Accent4 60" xfId="2445"/>
    <cellStyle name="20% - Accent4 61" xfId="2487"/>
    <cellStyle name="20% - Accent4 62" xfId="2643"/>
    <cellStyle name="20% - Accent4 63" xfId="2644"/>
    <cellStyle name="20% - Accent4 64" xfId="2645"/>
    <cellStyle name="20% - Accent4 65" xfId="2646"/>
    <cellStyle name="20% - Accent4 66" xfId="2647"/>
    <cellStyle name="20% - Accent4 67" xfId="2648"/>
    <cellStyle name="20% - Accent4 68" xfId="2649"/>
    <cellStyle name="20% - Accent4 69" xfId="2650"/>
    <cellStyle name="20% - Accent4 7" xfId="219"/>
    <cellStyle name="20% - Accent4 70" xfId="2651"/>
    <cellStyle name="20% - Accent4 71" xfId="2652"/>
    <cellStyle name="20% - Accent4 72" xfId="2653"/>
    <cellStyle name="20% - Accent4 73" xfId="2654"/>
    <cellStyle name="20% - Accent4 74" xfId="2655"/>
    <cellStyle name="20% - Accent4 75" xfId="2656"/>
    <cellStyle name="20% - Accent4 76" xfId="2657"/>
    <cellStyle name="20% - Accent4 77" xfId="2658"/>
    <cellStyle name="20% - Accent4 78" xfId="2659"/>
    <cellStyle name="20% - Accent4 79" xfId="2660"/>
    <cellStyle name="20% - Accent4 8" xfId="261"/>
    <cellStyle name="20% - Accent4 80" xfId="2661"/>
    <cellStyle name="20% - Accent4 81" xfId="2662"/>
    <cellStyle name="20% - Accent4 82" xfId="2663"/>
    <cellStyle name="20% - Accent4 83" xfId="2664"/>
    <cellStyle name="20% - Accent4 84" xfId="2665"/>
    <cellStyle name="20% - Accent4 85" xfId="2666"/>
    <cellStyle name="20% - Accent4 86" xfId="2667"/>
    <cellStyle name="20% - Accent4 87" xfId="2668"/>
    <cellStyle name="20% - Accent4 88" xfId="2669"/>
    <cellStyle name="20% - Accent4 89" xfId="2670"/>
    <cellStyle name="20% - Accent4 9" xfId="303"/>
    <cellStyle name="20% - Accent4 90" xfId="2671"/>
    <cellStyle name="20% - Accent4 91" xfId="2672"/>
    <cellStyle name="20% - Accent4 92" xfId="2673"/>
    <cellStyle name="20% - Accent4 93" xfId="2674"/>
    <cellStyle name="20% - Accent4 94" xfId="2675"/>
    <cellStyle name="20% - Accent4 95" xfId="2676"/>
    <cellStyle name="20% - Accent4 96" xfId="2677"/>
    <cellStyle name="20% - Accent4 97" xfId="2678"/>
    <cellStyle name="20% - Accent4 98" xfId="2679"/>
    <cellStyle name="20% - Accent4 99" xfId="2680"/>
    <cellStyle name="20% - Accent5 10" xfId="346"/>
    <cellStyle name="20% - Accent5 100" xfId="2681"/>
    <cellStyle name="20% - Accent5 11" xfId="388"/>
    <cellStyle name="20% - Accent5 12" xfId="430"/>
    <cellStyle name="20% - Accent5 13" xfId="472"/>
    <cellStyle name="20% - Accent5 14" xfId="514"/>
    <cellStyle name="20% - Accent5 15" xfId="556"/>
    <cellStyle name="20% - Accent5 16" xfId="598"/>
    <cellStyle name="20% - Accent5 17" xfId="640"/>
    <cellStyle name="20% - Accent5 18" xfId="682"/>
    <cellStyle name="20% - Accent5 19" xfId="724"/>
    <cellStyle name="20% - Accent5 2" xfId="10"/>
    <cellStyle name="20% - Accent5 20" xfId="766"/>
    <cellStyle name="20% - Accent5 21" xfId="808"/>
    <cellStyle name="20% - Accent5 22" xfId="850"/>
    <cellStyle name="20% - Accent5 23" xfId="892"/>
    <cellStyle name="20% - Accent5 24" xfId="934"/>
    <cellStyle name="20% - Accent5 25" xfId="976"/>
    <cellStyle name="20% - Accent5 26" xfId="1018"/>
    <cellStyle name="20% - Accent5 27" xfId="1060"/>
    <cellStyle name="20% - Accent5 28" xfId="1102"/>
    <cellStyle name="20% - Accent5 29" xfId="1144"/>
    <cellStyle name="20% - Accent5 3" xfId="52"/>
    <cellStyle name="20% - Accent5 30" xfId="1186"/>
    <cellStyle name="20% - Accent5 31" xfId="1228"/>
    <cellStyle name="20% - Accent5 32" xfId="1270"/>
    <cellStyle name="20% - Accent5 33" xfId="1312"/>
    <cellStyle name="20% - Accent5 34" xfId="1354"/>
    <cellStyle name="20% - Accent5 35" xfId="1396"/>
    <cellStyle name="20% - Accent5 36" xfId="1438"/>
    <cellStyle name="20% - Accent5 37" xfId="1480"/>
    <cellStyle name="20% - Accent5 38" xfId="1522"/>
    <cellStyle name="20% - Accent5 39" xfId="1564"/>
    <cellStyle name="20% - Accent5 4" xfId="94"/>
    <cellStyle name="20% - Accent5 40" xfId="1606"/>
    <cellStyle name="20% - Accent5 41" xfId="1648"/>
    <cellStyle name="20% - Accent5 42" xfId="1690"/>
    <cellStyle name="20% - Accent5 43" xfId="1732"/>
    <cellStyle name="20% - Accent5 44" xfId="1774"/>
    <cellStyle name="20% - Accent5 45" xfId="1816"/>
    <cellStyle name="20% - Accent5 46" xfId="1858"/>
    <cellStyle name="20% - Accent5 47" xfId="1900"/>
    <cellStyle name="20% - Accent5 48" xfId="1942"/>
    <cellStyle name="20% - Accent5 49" xfId="1984"/>
    <cellStyle name="20% - Accent5 5" xfId="136"/>
    <cellStyle name="20% - Accent5 50" xfId="2026"/>
    <cellStyle name="20% - Accent5 51" xfId="2068"/>
    <cellStyle name="20% - Accent5 52" xfId="2110"/>
    <cellStyle name="20% - Accent5 53" xfId="2152"/>
    <cellStyle name="20% - Accent5 54" xfId="2194"/>
    <cellStyle name="20% - Accent5 55" xfId="2236"/>
    <cellStyle name="20% - Accent5 56" xfId="2278"/>
    <cellStyle name="20% - Accent5 57" xfId="2320"/>
    <cellStyle name="20% - Accent5 58" xfId="2362"/>
    <cellStyle name="20% - Accent5 59" xfId="2404"/>
    <cellStyle name="20% - Accent5 6" xfId="178"/>
    <cellStyle name="20% - Accent5 60" xfId="2446"/>
    <cellStyle name="20% - Accent5 61" xfId="2488"/>
    <cellStyle name="20% - Accent5 62" xfId="2682"/>
    <cellStyle name="20% - Accent5 63" xfId="2683"/>
    <cellStyle name="20% - Accent5 64" xfId="2684"/>
    <cellStyle name="20% - Accent5 65" xfId="2685"/>
    <cellStyle name="20% - Accent5 66" xfId="2686"/>
    <cellStyle name="20% - Accent5 67" xfId="2687"/>
    <cellStyle name="20% - Accent5 68" xfId="2688"/>
    <cellStyle name="20% - Accent5 69" xfId="2689"/>
    <cellStyle name="20% - Accent5 7" xfId="220"/>
    <cellStyle name="20% - Accent5 70" xfId="2690"/>
    <cellStyle name="20% - Accent5 71" xfId="2691"/>
    <cellStyle name="20% - Accent5 72" xfId="2692"/>
    <cellStyle name="20% - Accent5 73" xfId="2693"/>
    <cellStyle name="20% - Accent5 74" xfId="2694"/>
    <cellStyle name="20% - Accent5 75" xfId="2695"/>
    <cellStyle name="20% - Accent5 76" xfId="2696"/>
    <cellStyle name="20% - Accent5 77" xfId="2697"/>
    <cellStyle name="20% - Accent5 78" xfId="2698"/>
    <cellStyle name="20% - Accent5 79" xfId="2699"/>
    <cellStyle name="20% - Accent5 8" xfId="262"/>
    <cellStyle name="20% - Accent5 80" xfId="2700"/>
    <cellStyle name="20% - Accent5 81" xfId="2701"/>
    <cellStyle name="20% - Accent5 82" xfId="2702"/>
    <cellStyle name="20% - Accent5 83" xfId="2703"/>
    <cellStyle name="20% - Accent5 84" xfId="2704"/>
    <cellStyle name="20% - Accent5 85" xfId="2705"/>
    <cellStyle name="20% - Accent5 86" xfId="2706"/>
    <cellStyle name="20% - Accent5 87" xfId="2707"/>
    <cellStyle name="20% - Accent5 88" xfId="2708"/>
    <cellStyle name="20% - Accent5 89" xfId="2709"/>
    <cellStyle name="20% - Accent5 9" xfId="304"/>
    <cellStyle name="20% - Accent5 90" xfId="2710"/>
    <cellStyle name="20% - Accent5 91" xfId="2711"/>
    <cellStyle name="20% - Accent5 92" xfId="2712"/>
    <cellStyle name="20% - Accent5 93" xfId="2713"/>
    <cellStyle name="20% - Accent5 94" xfId="2714"/>
    <cellStyle name="20% - Accent5 95" xfId="2715"/>
    <cellStyle name="20% - Accent5 96" xfId="2716"/>
    <cellStyle name="20% - Accent5 97" xfId="2717"/>
    <cellStyle name="20% - Accent5 98" xfId="2718"/>
    <cellStyle name="20% - Accent5 99" xfId="2719"/>
    <cellStyle name="20% - Accent6 10" xfId="347"/>
    <cellStyle name="20% - Accent6 100" xfId="2720"/>
    <cellStyle name="20% - Accent6 11" xfId="389"/>
    <cellStyle name="20% - Accent6 12" xfId="431"/>
    <cellStyle name="20% - Accent6 13" xfId="473"/>
    <cellStyle name="20% - Accent6 14" xfId="515"/>
    <cellStyle name="20% - Accent6 15" xfId="557"/>
    <cellStyle name="20% - Accent6 16" xfId="599"/>
    <cellStyle name="20% - Accent6 17" xfId="641"/>
    <cellStyle name="20% - Accent6 18" xfId="683"/>
    <cellStyle name="20% - Accent6 19" xfId="725"/>
    <cellStyle name="20% - Accent6 2" xfId="11"/>
    <cellStyle name="20% - Accent6 20" xfId="767"/>
    <cellStyle name="20% - Accent6 21" xfId="809"/>
    <cellStyle name="20% - Accent6 22" xfId="851"/>
    <cellStyle name="20% - Accent6 23" xfId="893"/>
    <cellStyle name="20% - Accent6 24" xfId="935"/>
    <cellStyle name="20% - Accent6 25" xfId="977"/>
    <cellStyle name="20% - Accent6 26" xfId="1019"/>
    <cellStyle name="20% - Accent6 27" xfId="1061"/>
    <cellStyle name="20% - Accent6 28" xfId="1103"/>
    <cellStyle name="20% - Accent6 29" xfId="1145"/>
    <cellStyle name="20% - Accent6 3" xfId="53"/>
    <cellStyle name="20% - Accent6 30" xfId="1187"/>
    <cellStyle name="20% - Accent6 31" xfId="1229"/>
    <cellStyle name="20% - Accent6 32" xfId="1271"/>
    <cellStyle name="20% - Accent6 33" xfId="1313"/>
    <cellStyle name="20% - Accent6 34" xfId="1355"/>
    <cellStyle name="20% - Accent6 35" xfId="1397"/>
    <cellStyle name="20% - Accent6 36" xfId="1439"/>
    <cellStyle name="20% - Accent6 37" xfId="1481"/>
    <cellStyle name="20% - Accent6 38" xfId="1523"/>
    <cellStyle name="20% - Accent6 39" xfId="1565"/>
    <cellStyle name="20% - Accent6 4" xfId="95"/>
    <cellStyle name="20% - Accent6 40" xfId="1607"/>
    <cellStyle name="20% - Accent6 41" xfId="1649"/>
    <cellStyle name="20% - Accent6 42" xfId="1691"/>
    <cellStyle name="20% - Accent6 43" xfId="1733"/>
    <cellStyle name="20% - Accent6 44" xfId="1775"/>
    <cellStyle name="20% - Accent6 45" xfId="1817"/>
    <cellStyle name="20% - Accent6 46" xfId="1859"/>
    <cellStyle name="20% - Accent6 47" xfId="1901"/>
    <cellStyle name="20% - Accent6 48" xfId="1943"/>
    <cellStyle name="20% - Accent6 49" xfId="1985"/>
    <cellStyle name="20% - Accent6 5" xfId="137"/>
    <cellStyle name="20% - Accent6 50" xfId="2027"/>
    <cellStyle name="20% - Accent6 51" xfId="2069"/>
    <cellStyle name="20% - Accent6 52" xfId="2111"/>
    <cellStyle name="20% - Accent6 53" xfId="2153"/>
    <cellStyle name="20% - Accent6 54" xfId="2195"/>
    <cellStyle name="20% - Accent6 55" xfId="2237"/>
    <cellStyle name="20% - Accent6 56" xfId="2279"/>
    <cellStyle name="20% - Accent6 57" xfId="2321"/>
    <cellStyle name="20% - Accent6 58" xfId="2363"/>
    <cellStyle name="20% - Accent6 59" xfId="2405"/>
    <cellStyle name="20% - Accent6 6" xfId="179"/>
    <cellStyle name="20% - Accent6 60" xfId="2447"/>
    <cellStyle name="20% - Accent6 61" xfId="2489"/>
    <cellStyle name="20% - Accent6 62" xfId="2721"/>
    <cellStyle name="20% - Accent6 63" xfId="2722"/>
    <cellStyle name="20% - Accent6 64" xfId="2723"/>
    <cellStyle name="20% - Accent6 65" xfId="2724"/>
    <cellStyle name="20% - Accent6 66" xfId="2725"/>
    <cellStyle name="20% - Accent6 67" xfId="2726"/>
    <cellStyle name="20% - Accent6 68" xfId="2727"/>
    <cellStyle name="20% - Accent6 69" xfId="2728"/>
    <cellStyle name="20% - Accent6 7" xfId="221"/>
    <cellStyle name="20% - Accent6 70" xfId="2729"/>
    <cellStyle name="20% - Accent6 71" xfId="2730"/>
    <cellStyle name="20% - Accent6 72" xfId="2731"/>
    <cellStyle name="20% - Accent6 73" xfId="2732"/>
    <cellStyle name="20% - Accent6 74" xfId="2733"/>
    <cellStyle name="20% - Accent6 75" xfId="2734"/>
    <cellStyle name="20% - Accent6 76" xfId="2735"/>
    <cellStyle name="20% - Accent6 77" xfId="2736"/>
    <cellStyle name="20% - Accent6 78" xfId="2737"/>
    <cellStyle name="20% - Accent6 79" xfId="2738"/>
    <cellStyle name="20% - Accent6 8" xfId="263"/>
    <cellStyle name="20% - Accent6 80" xfId="2739"/>
    <cellStyle name="20% - Accent6 81" xfId="2740"/>
    <cellStyle name="20% - Accent6 82" xfId="2741"/>
    <cellStyle name="20% - Accent6 83" xfId="2742"/>
    <cellStyle name="20% - Accent6 84" xfId="2743"/>
    <cellStyle name="20% - Accent6 85" xfId="2744"/>
    <cellStyle name="20% - Accent6 86" xfId="2745"/>
    <cellStyle name="20% - Accent6 87" xfId="2746"/>
    <cellStyle name="20% - Accent6 88" xfId="2747"/>
    <cellStyle name="20% - Accent6 89" xfId="2748"/>
    <cellStyle name="20% - Accent6 9" xfId="305"/>
    <cellStyle name="20% - Accent6 90" xfId="2749"/>
    <cellStyle name="20% - Accent6 91" xfId="2750"/>
    <cellStyle name="20% - Accent6 92" xfId="2751"/>
    <cellStyle name="20% - Accent6 93" xfId="2752"/>
    <cellStyle name="20% - Accent6 94" xfId="2753"/>
    <cellStyle name="20% - Accent6 95" xfId="2754"/>
    <cellStyle name="20% - Accent6 96" xfId="2755"/>
    <cellStyle name="20% - Accent6 97" xfId="2756"/>
    <cellStyle name="20% - Accent6 98" xfId="2757"/>
    <cellStyle name="20% - Accent6 99" xfId="2758"/>
    <cellStyle name="40% - Accent1 10" xfId="348"/>
    <cellStyle name="40% - Accent1 100" xfId="2759"/>
    <cellStyle name="40% - Accent1 11" xfId="390"/>
    <cellStyle name="40% - Accent1 12" xfId="432"/>
    <cellStyle name="40% - Accent1 13" xfId="474"/>
    <cellStyle name="40% - Accent1 14" xfId="516"/>
    <cellStyle name="40% - Accent1 15" xfId="558"/>
    <cellStyle name="40% - Accent1 16" xfId="600"/>
    <cellStyle name="40% - Accent1 17" xfId="642"/>
    <cellStyle name="40% - Accent1 18" xfId="684"/>
    <cellStyle name="40% - Accent1 19" xfId="726"/>
    <cellStyle name="40% - Accent1 2" xfId="12"/>
    <cellStyle name="40% - Accent1 20" xfId="768"/>
    <cellStyle name="40% - Accent1 21" xfId="810"/>
    <cellStyle name="40% - Accent1 22" xfId="852"/>
    <cellStyle name="40% - Accent1 23" xfId="894"/>
    <cellStyle name="40% - Accent1 24" xfId="936"/>
    <cellStyle name="40% - Accent1 25" xfId="978"/>
    <cellStyle name="40% - Accent1 26" xfId="1020"/>
    <cellStyle name="40% - Accent1 27" xfId="1062"/>
    <cellStyle name="40% - Accent1 28" xfId="1104"/>
    <cellStyle name="40% - Accent1 29" xfId="1146"/>
    <cellStyle name="40% - Accent1 3" xfId="54"/>
    <cellStyle name="40% - Accent1 30" xfId="1188"/>
    <cellStyle name="40% - Accent1 31" xfId="1230"/>
    <cellStyle name="40% - Accent1 32" xfId="1272"/>
    <cellStyle name="40% - Accent1 33" xfId="1314"/>
    <cellStyle name="40% - Accent1 34" xfId="1356"/>
    <cellStyle name="40% - Accent1 35" xfId="1398"/>
    <cellStyle name="40% - Accent1 36" xfId="1440"/>
    <cellStyle name="40% - Accent1 37" xfId="1482"/>
    <cellStyle name="40% - Accent1 38" xfId="1524"/>
    <cellStyle name="40% - Accent1 39" xfId="1566"/>
    <cellStyle name="40% - Accent1 4" xfId="96"/>
    <cellStyle name="40% - Accent1 40" xfId="1608"/>
    <cellStyle name="40% - Accent1 41" xfId="1650"/>
    <cellStyle name="40% - Accent1 42" xfId="1692"/>
    <cellStyle name="40% - Accent1 43" xfId="1734"/>
    <cellStyle name="40% - Accent1 44" xfId="1776"/>
    <cellStyle name="40% - Accent1 45" xfId="1818"/>
    <cellStyle name="40% - Accent1 46" xfId="1860"/>
    <cellStyle name="40% - Accent1 47" xfId="1902"/>
    <cellStyle name="40% - Accent1 48" xfId="1944"/>
    <cellStyle name="40% - Accent1 49" xfId="1986"/>
    <cellStyle name="40% - Accent1 5" xfId="138"/>
    <cellStyle name="40% - Accent1 50" xfId="2028"/>
    <cellStyle name="40% - Accent1 51" xfId="2070"/>
    <cellStyle name="40% - Accent1 52" xfId="2112"/>
    <cellStyle name="40% - Accent1 53" xfId="2154"/>
    <cellStyle name="40% - Accent1 54" xfId="2196"/>
    <cellStyle name="40% - Accent1 55" xfId="2238"/>
    <cellStyle name="40% - Accent1 56" xfId="2280"/>
    <cellStyle name="40% - Accent1 57" xfId="2322"/>
    <cellStyle name="40% - Accent1 58" xfId="2364"/>
    <cellStyle name="40% - Accent1 59" xfId="2406"/>
    <cellStyle name="40% - Accent1 6" xfId="180"/>
    <cellStyle name="40% - Accent1 60" xfId="2448"/>
    <cellStyle name="40% - Accent1 61" xfId="2490"/>
    <cellStyle name="40% - Accent1 62" xfId="2760"/>
    <cellStyle name="40% - Accent1 63" xfId="2761"/>
    <cellStyle name="40% - Accent1 64" xfId="2762"/>
    <cellStyle name="40% - Accent1 65" xfId="2763"/>
    <cellStyle name="40% - Accent1 66" xfId="2764"/>
    <cellStyle name="40% - Accent1 67" xfId="2765"/>
    <cellStyle name="40% - Accent1 68" xfId="2766"/>
    <cellStyle name="40% - Accent1 69" xfId="2767"/>
    <cellStyle name="40% - Accent1 7" xfId="222"/>
    <cellStyle name="40% - Accent1 70" xfId="2768"/>
    <cellStyle name="40% - Accent1 71" xfId="2769"/>
    <cellStyle name="40% - Accent1 72" xfId="2770"/>
    <cellStyle name="40% - Accent1 73" xfId="2771"/>
    <cellStyle name="40% - Accent1 74" xfId="2772"/>
    <cellStyle name="40% - Accent1 75" xfId="2773"/>
    <cellStyle name="40% - Accent1 76" xfId="2774"/>
    <cellStyle name="40% - Accent1 77" xfId="2775"/>
    <cellStyle name="40% - Accent1 78" xfId="2776"/>
    <cellStyle name="40% - Accent1 79" xfId="2777"/>
    <cellStyle name="40% - Accent1 8" xfId="264"/>
    <cellStyle name="40% - Accent1 80" xfId="2778"/>
    <cellStyle name="40% - Accent1 81" xfId="2779"/>
    <cellStyle name="40% - Accent1 82" xfId="2780"/>
    <cellStyle name="40% - Accent1 83" xfId="2781"/>
    <cellStyle name="40% - Accent1 84" xfId="2782"/>
    <cellStyle name="40% - Accent1 85" xfId="2783"/>
    <cellStyle name="40% - Accent1 86" xfId="2784"/>
    <cellStyle name="40% - Accent1 87" xfId="2785"/>
    <cellStyle name="40% - Accent1 88" xfId="2786"/>
    <cellStyle name="40% - Accent1 89" xfId="2787"/>
    <cellStyle name="40% - Accent1 9" xfId="306"/>
    <cellStyle name="40% - Accent1 90" xfId="2788"/>
    <cellStyle name="40% - Accent1 91" xfId="2789"/>
    <cellStyle name="40% - Accent1 92" xfId="2790"/>
    <cellStyle name="40% - Accent1 93" xfId="2791"/>
    <cellStyle name="40% - Accent1 94" xfId="2792"/>
    <cellStyle name="40% - Accent1 95" xfId="2793"/>
    <cellStyle name="40% - Accent1 96" xfId="2794"/>
    <cellStyle name="40% - Accent1 97" xfId="2795"/>
    <cellStyle name="40% - Accent1 98" xfId="2796"/>
    <cellStyle name="40% - Accent1 99" xfId="2797"/>
    <cellStyle name="40% - Accent2 10" xfId="349"/>
    <cellStyle name="40% - Accent2 100" xfId="2798"/>
    <cellStyle name="40% - Accent2 11" xfId="391"/>
    <cellStyle name="40% - Accent2 12" xfId="433"/>
    <cellStyle name="40% - Accent2 13" xfId="475"/>
    <cellStyle name="40% - Accent2 14" xfId="517"/>
    <cellStyle name="40% - Accent2 15" xfId="559"/>
    <cellStyle name="40% - Accent2 16" xfId="601"/>
    <cellStyle name="40% - Accent2 17" xfId="643"/>
    <cellStyle name="40% - Accent2 18" xfId="685"/>
    <cellStyle name="40% - Accent2 19" xfId="727"/>
    <cellStyle name="40% - Accent2 2" xfId="13"/>
    <cellStyle name="40% - Accent2 20" xfId="769"/>
    <cellStyle name="40% - Accent2 21" xfId="811"/>
    <cellStyle name="40% - Accent2 22" xfId="853"/>
    <cellStyle name="40% - Accent2 23" xfId="895"/>
    <cellStyle name="40% - Accent2 24" xfId="937"/>
    <cellStyle name="40% - Accent2 25" xfId="979"/>
    <cellStyle name="40% - Accent2 26" xfId="1021"/>
    <cellStyle name="40% - Accent2 27" xfId="1063"/>
    <cellStyle name="40% - Accent2 28" xfId="1105"/>
    <cellStyle name="40% - Accent2 29" xfId="1147"/>
    <cellStyle name="40% - Accent2 3" xfId="55"/>
    <cellStyle name="40% - Accent2 30" xfId="1189"/>
    <cellStyle name="40% - Accent2 31" xfId="1231"/>
    <cellStyle name="40% - Accent2 32" xfId="1273"/>
    <cellStyle name="40% - Accent2 33" xfId="1315"/>
    <cellStyle name="40% - Accent2 34" xfId="1357"/>
    <cellStyle name="40% - Accent2 35" xfId="1399"/>
    <cellStyle name="40% - Accent2 36" xfId="1441"/>
    <cellStyle name="40% - Accent2 37" xfId="1483"/>
    <cellStyle name="40% - Accent2 38" xfId="1525"/>
    <cellStyle name="40% - Accent2 39" xfId="1567"/>
    <cellStyle name="40% - Accent2 4" xfId="97"/>
    <cellStyle name="40% - Accent2 40" xfId="1609"/>
    <cellStyle name="40% - Accent2 41" xfId="1651"/>
    <cellStyle name="40% - Accent2 42" xfId="1693"/>
    <cellStyle name="40% - Accent2 43" xfId="1735"/>
    <cellStyle name="40% - Accent2 44" xfId="1777"/>
    <cellStyle name="40% - Accent2 45" xfId="1819"/>
    <cellStyle name="40% - Accent2 46" xfId="1861"/>
    <cellStyle name="40% - Accent2 47" xfId="1903"/>
    <cellStyle name="40% - Accent2 48" xfId="1945"/>
    <cellStyle name="40% - Accent2 49" xfId="1987"/>
    <cellStyle name="40% - Accent2 5" xfId="139"/>
    <cellStyle name="40% - Accent2 50" xfId="2029"/>
    <cellStyle name="40% - Accent2 51" xfId="2071"/>
    <cellStyle name="40% - Accent2 52" xfId="2113"/>
    <cellStyle name="40% - Accent2 53" xfId="2155"/>
    <cellStyle name="40% - Accent2 54" xfId="2197"/>
    <cellStyle name="40% - Accent2 55" xfId="2239"/>
    <cellStyle name="40% - Accent2 56" xfId="2281"/>
    <cellStyle name="40% - Accent2 57" xfId="2323"/>
    <cellStyle name="40% - Accent2 58" xfId="2365"/>
    <cellStyle name="40% - Accent2 59" xfId="2407"/>
    <cellStyle name="40% - Accent2 6" xfId="181"/>
    <cellStyle name="40% - Accent2 60" xfId="2449"/>
    <cellStyle name="40% - Accent2 61" xfId="2491"/>
    <cellStyle name="40% - Accent2 62" xfId="2799"/>
    <cellStyle name="40% - Accent2 63" xfId="2800"/>
    <cellStyle name="40% - Accent2 64" xfId="2801"/>
    <cellStyle name="40% - Accent2 65" xfId="2802"/>
    <cellStyle name="40% - Accent2 66" xfId="2803"/>
    <cellStyle name="40% - Accent2 67" xfId="2804"/>
    <cellStyle name="40% - Accent2 68" xfId="2805"/>
    <cellStyle name="40% - Accent2 69" xfId="2806"/>
    <cellStyle name="40% - Accent2 7" xfId="223"/>
    <cellStyle name="40% - Accent2 70" xfId="2807"/>
    <cellStyle name="40% - Accent2 71" xfId="2808"/>
    <cellStyle name="40% - Accent2 72" xfId="2809"/>
    <cellStyle name="40% - Accent2 73" xfId="2810"/>
    <cellStyle name="40% - Accent2 74" xfId="2811"/>
    <cellStyle name="40% - Accent2 75" xfId="2812"/>
    <cellStyle name="40% - Accent2 76" xfId="2813"/>
    <cellStyle name="40% - Accent2 77" xfId="2814"/>
    <cellStyle name="40% - Accent2 78" xfId="2815"/>
    <cellStyle name="40% - Accent2 79" xfId="2816"/>
    <cellStyle name="40% - Accent2 8" xfId="265"/>
    <cellStyle name="40% - Accent2 80" xfId="2817"/>
    <cellStyle name="40% - Accent2 81" xfId="2818"/>
    <cellStyle name="40% - Accent2 82" xfId="2819"/>
    <cellStyle name="40% - Accent2 83" xfId="2820"/>
    <cellStyle name="40% - Accent2 84" xfId="2821"/>
    <cellStyle name="40% - Accent2 85" xfId="2822"/>
    <cellStyle name="40% - Accent2 86" xfId="2823"/>
    <cellStyle name="40% - Accent2 87" xfId="2824"/>
    <cellStyle name="40% - Accent2 88" xfId="2825"/>
    <cellStyle name="40% - Accent2 89" xfId="2826"/>
    <cellStyle name="40% - Accent2 9" xfId="307"/>
    <cellStyle name="40% - Accent2 90" xfId="2827"/>
    <cellStyle name="40% - Accent2 91" xfId="2828"/>
    <cellStyle name="40% - Accent2 92" xfId="2829"/>
    <cellStyle name="40% - Accent2 93" xfId="2830"/>
    <cellStyle name="40% - Accent2 94" xfId="2831"/>
    <cellStyle name="40% - Accent2 95" xfId="2832"/>
    <cellStyle name="40% - Accent2 96" xfId="2833"/>
    <cellStyle name="40% - Accent2 97" xfId="2834"/>
    <cellStyle name="40% - Accent2 98" xfId="2835"/>
    <cellStyle name="40% - Accent2 99" xfId="2836"/>
    <cellStyle name="40% - Accent3 10" xfId="350"/>
    <cellStyle name="40% - Accent3 100" xfId="2837"/>
    <cellStyle name="40% - Accent3 11" xfId="392"/>
    <cellStyle name="40% - Accent3 12" xfId="434"/>
    <cellStyle name="40% - Accent3 13" xfId="476"/>
    <cellStyle name="40% - Accent3 14" xfId="518"/>
    <cellStyle name="40% - Accent3 15" xfId="560"/>
    <cellStyle name="40% - Accent3 16" xfId="602"/>
    <cellStyle name="40% - Accent3 17" xfId="644"/>
    <cellStyle name="40% - Accent3 18" xfId="686"/>
    <cellStyle name="40% - Accent3 19" xfId="728"/>
    <cellStyle name="40% - Accent3 2" xfId="14"/>
    <cellStyle name="40% - Accent3 20" xfId="770"/>
    <cellStyle name="40% - Accent3 21" xfId="812"/>
    <cellStyle name="40% - Accent3 22" xfId="854"/>
    <cellStyle name="40% - Accent3 23" xfId="896"/>
    <cellStyle name="40% - Accent3 24" xfId="938"/>
    <cellStyle name="40% - Accent3 25" xfId="980"/>
    <cellStyle name="40% - Accent3 26" xfId="1022"/>
    <cellStyle name="40% - Accent3 27" xfId="1064"/>
    <cellStyle name="40% - Accent3 28" xfId="1106"/>
    <cellStyle name="40% - Accent3 29" xfId="1148"/>
    <cellStyle name="40% - Accent3 3" xfId="56"/>
    <cellStyle name="40% - Accent3 30" xfId="1190"/>
    <cellStyle name="40% - Accent3 31" xfId="1232"/>
    <cellStyle name="40% - Accent3 32" xfId="1274"/>
    <cellStyle name="40% - Accent3 33" xfId="1316"/>
    <cellStyle name="40% - Accent3 34" xfId="1358"/>
    <cellStyle name="40% - Accent3 35" xfId="1400"/>
    <cellStyle name="40% - Accent3 36" xfId="1442"/>
    <cellStyle name="40% - Accent3 37" xfId="1484"/>
    <cellStyle name="40% - Accent3 38" xfId="1526"/>
    <cellStyle name="40% - Accent3 39" xfId="1568"/>
    <cellStyle name="40% - Accent3 4" xfId="98"/>
    <cellStyle name="40% - Accent3 40" xfId="1610"/>
    <cellStyle name="40% - Accent3 41" xfId="1652"/>
    <cellStyle name="40% - Accent3 42" xfId="1694"/>
    <cellStyle name="40% - Accent3 43" xfId="1736"/>
    <cellStyle name="40% - Accent3 44" xfId="1778"/>
    <cellStyle name="40% - Accent3 45" xfId="1820"/>
    <cellStyle name="40% - Accent3 46" xfId="1862"/>
    <cellStyle name="40% - Accent3 47" xfId="1904"/>
    <cellStyle name="40% - Accent3 48" xfId="1946"/>
    <cellStyle name="40% - Accent3 49" xfId="1988"/>
    <cellStyle name="40% - Accent3 5" xfId="140"/>
    <cellStyle name="40% - Accent3 50" xfId="2030"/>
    <cellStyle name="40% - Accent3 51" xfId="2072"/>
    <cellStyle name="40% - Accent3 52" xfId="2114"/>
    <cellStyle name="40% - Accent3 53" xfId="2156"/>
    <cellStyle name="40% - Accent3 54" xfId="2198"/>
    <cellStyle name="40% - Accent3 55" xfId="2240"/>
    <cellStyle name="40% - Accent3 56" xfId="2282"/>
    <cellStyle name="40% - Accent3 57" xfId="2324"/>
    <cellStyle name="40% - Accent3 58" xfId="2366"/>
    <cellStyle name="40% - Accent3 59" xfId="2408"/>
    <cellStyle name="40% - Accent3 6" xfId="182"/>
    <cellStyle name="40% - Accent3 60" xfId="2450"/>
    <cellStyle name="40% - Accent3 61" xfId="2492"/>
    <cellStyle name="40% - Accent3 62" xfId="2838"/>
    <cellStyle name="40% - Accent3 63" xfId="2839"/>
    <cellStyle name="40% - Accent3 64" xfId="2840"/>
    <cellStyle name="40% - Accent3 65" xfId="2841"/>
    <cellStyle name="40% - Accent3 66" xfId="2842"/>
    <cellStyle name="40% - Accent3 67" xfId="2843"/>
    <cellStyle name="40% - Accent3 68" xfId="2844"/>
    <cellStyle name="40% - Accent3 69" xfId="2845"/>
    <cellStyle name="40% - Accent3 7" xfId="224"/>
    <cellStyle name="40% - Accent3 70" xfId="2846"/>
    <cellStyle name="40% - Accent3 71" xfId="2847"/>
    <cellStyle name="40% - Accent3 72" xfId="2848"/>
    <cellStyle name="40% - Accent3 73" xfId="2849"/>
    <cellStyle name="40% - Accent3 74" xfId="2850"/>
    <cellStyle name="40% - Accent3 75" xfId="2851"/>
    <cellStyle name="40% - Accent3 76" xfId="2852"/>
    <cellStyle name="40% - Accent3 77" xfId="2853"/>
    <cellStyle name="40% - Accent3 78" xfId="2854"/>
    <cellStyle name="40% - Accent3 79" xfId="2855"/>
    <cellStyle name="40% - Accent3 8" xfId="266"/>
    <cellStyle name="40% - Accent3 80" xfId="2856"/>
    <cellStyle name="40% - Accent3 81" xfId="2857"/>
    <cellStyle name="40% - Accent3 82" xfId="2858"/>
    <cellStyle name="40% - Accent3 83" xfId="2859"/>
    <cellStyle name="40% - Accent3 84" xfId="2860"/>
    <cellStyle name="40% - Accent3 85" xfId="2861"/>
    <cellStyle name="40% - Accent3 86" xfId="2862"/>
    <cellStyle name="40% - Accent3 87" xfId="2863"/>
    <cellStyle name="40% - Accent3 88" xfId="2864"/>
    <cellStyle name="40% - Accent3 89" xfId="2865"/>
    <cellStyle name="40% - Accent3 9" xfId="308"/>
    <cellStyle name="40% - Accent3 90" xfId="2866"/>
    <cellStyle name="40% - Accent3 91" xfId="2867"/>
    <cellStyle name="40% - Accent3 92" xfId="2868"/>
    <cellStyle name="40% - Accent3 93" xfId="2869"/>
    <cellStyle name="40% - Accent3 94" xfId="2870"/>
    <cellStyle name="40% - Accent3 95" xfId="2871"/>
    <cellStyle name="40% - Accent3 96" xfId="2872"/>
    <cellStyle name="40% - Accent3 97" xfId="2873"/>
    <cellStyle name="40% - Accent3 98" xfId="2874"/>
    <cellStyle name="40% - Accent3 99" xfId="2875"/>
    <cellStyle name="40% - Accent4 10" xfId="351"/>
    <cellStyle name="40% - Accent4 100" xfId="2876"/>
    <cellStyle name="40% - Accent4 11" xfId="393"/>
    <cellStyle name="40% - Accent4 12" xfId="435"/>
    <cellStyle name="40% - Accent4 13" xfId="477"/>
    <cellStyle name="40% - Accent4 14" xfId="519"/>
    <cellStyle name="40% - Accent4 15" xfId="561"/>
    <cellStyle name="40% - Accent4 16" xfId="603"/>
    <cellStyle name="40% - Accent4 17" xfId="645"/>
    <cellStyle name="40% - Accent4 18" xfId="687"/>
    <cellStyle name="40% - Accent4 19" xfId="729"/>
    <cellStyle name="40% - Accent4 2" xfId="15"/>
    <cellStyle name="40% - Accent4 20" xfId="771"/>
    <cellStyle name="40% - Accent4 21" xfId="813"/>
    <cellStyle name="40% - Accent4 22" xfId="855"/>
    <cellStyle name="40% - Accent4 23" xfId="897"/>
    <cellStyle name="40% - Accent4 24" xfId="939"/>
    <cellStyle name="40% - Accent4 25" xfId="981"/>
    <cellStyle name="40% - Accent4 26" xfId="1023"/>
    <cellStyle name="40% - Accent4 27" xfId="1065"/>
    <cellStyle name="40% - Accent4 28" xfId="1107"/>
    <cellStyle name="40% - Accent4 29" xfId="1149"/>
    <cellStyle name="40% - Accent4 3" xfId="57"/>
    <cellStyle name="40% - Accent4 30" xfId="1191"/>
    <cellStyle name="40% - Accent4 31" xfId="1233"/>
    <cellStyle name="40% - Accent4 32" xfId="1275"/>
    <cellStyle name="40% - Accent4 33" xfId="1317"/>
    <cellStyle name="40% - Accent4 34" xfId="1359"/>
    <cellStyle name="40% - Accent4 35" xfId="1401"/>
    <cellStyle name="40% - Accent4 36" xfId="1443"/>
    <cellStyle name="40% - Accent4 37" xfId="1485"/>
    <cellStyle name="40% - Accent4 38" xfId="1527"/>
    <cellStyle name="40% - Accent4 39" xfId="1569"/>
    <cellStyle name="40% - Accent4 4" xfId="99"/>
    <cellStyle name="40% - Accent4 40" xfId="1611"/>
    <cellStyle name="40% - Accent4 41" xfId="1653"/>
    <cellStyle name="40% - Accent4 42" xfId="1695"/>
    <cellStyle name="40% - Accent4 43" xfId="1737"/>
    <cellStyle name="40% - Accent4 44" xfId="1779"/>
    <cellStyle name="40% - Accent4 45" xfId="1821"/>
    <cellStyle name="40% - Accent4 46" xfId="1863"/>
    <cellStyle name="40% - Accent4 47" xfId="1905"/>
    <cellStyle name="40% - Accent4 48" xfId="1947"/>
    <cellStyle name="40% - Accent4 49" xfId="1989"/>
    <cellStyle name="40% - Accent4 5" xfId="141"/>
    <cellStyle name="40% - Accent4 50" xfId="2031"/>
    <cellStyle name="40% - Accent4 51" xfId="2073"/>
    <cellStyle name="40% - Accent4 52" xfId="2115"/>
    <cellStyle name="40% - Accent4 53" xfId="2157"/>
    <cellStyle name="40% - Accent4 54" xfId="2199"/>
    <cellStyle name="40% - Accent4 55" xfId="2241"/>
    <cellStyle name="40% - Accent4 56" xfId="2283"/>
    <cellStyle name="40% - Accent4 57" xfId="2325"/>
    <cellStyle name="40% - Accent4 58" xfId="2367"/>
    <cellStyle name="40% - Accent4 59" xfId="2409"/>
    <cellStyle name="40% - Accent4 6" xfId="183"/>
    <cellStyle name="40% - Accent4 60" xfId="2451"/>
    <cellStyle name="40% - Accent4 61" xfId="2493"/>
    <cellStyle name="40% - Accent4 62" xfId="2877"/>
    <cellStyle name="40% - Accent4 63" xfId="2878"/>
    <cellStyle name="40% - Accent4 64" xfId="2879"/>
    <cellStyle name="40% - Accent4 65" xfId="2880"/>
    <cellStyle name="40% - Accent4 66" xfId="2881"/>
    <cellStyle name="40% - Accent4 67" xfId="2882"/>
    <cellStyle name="40% - Accent4 68" xfId="2883"/>
    <cellStyle name="40% - Accent4 69" xfId="2884"/>
    <cellStyle name="40% - Accent4 7" xfId="225"/>
    <cellStyle name="40% - Accent4 70" xfId="2885"/>
    <cellStyle name="40% - Accent4 71" xfId="2886"/>
    <cellStyle name="40% - Accent4 72" xfId="2887"/>
    <cellStyle name="40% - Accent4 73" xfId="2888"/>
    <cellStyle name="40% - Accent4 74" xfId="2889"/>
    <cellStyle name="40% - Accent4 75" xfId="2890"/>
    <cellStyle name="40% - Accent4 76" xfId="2891"/>
    <cellStyle name="40% - Accent4 77" xfId="2892"/>
    <cellStyle name="40% - Accent4 78" xfId="2893"/>
    <cellStyle name="40% - Accent4 79" xfId="2894"/>
    <cellStyle name="40% - Accent4 8" xfId="267"/>
    <cellStyle name="40% - Accent4 80" xfId="2895"/>
    <cellStyle name="40% - Accent4 81" xfId="2896"/>
    <cellStyle name="40% - Accent4 82" xfId="2897"/>
    <cellStyle name="40% - Accent4 83" xfId="2898"/>
    <cellStyle name="40% - Accent4 84" xfId="2899"/>
    <cellStyle name="40% - Accent4 85" xfId="2900"/>
    <cellStyle name="40% - Accent4 86" xfId="2901"/>
    <cellStyle name="40% - Accent4 87" xfId="2902"/>
    <cellStyle name="40% - Accent4 88" xfId="2903"/>
    <cellStyle name="40% - Accent4 89" xfId="2904"/>
    <cellStyle name="40% - Accent4 9" xfId="309"/>
    <cellStyle name="40% - Accent4 90" xfId="2905"/>
    <cellStyle name="40% - Accent4 91" xfId="2906"/>
    <cellStyle name="40% - Accent4 92" xfId="2907"/>
    <cellStyle name="40% - Accent4 93" xfId="2908"/>
    <cellStyle name="40% - Accent4 94" xfId="2909"/>
    <cellStyle name="40% - Accent4 95" xfId="2910"/>
    <cellStyle name="40% - Accent4 96" xfId="2911"/>
    <cellStyle name="40% - Accent4 97" xfId="2912"/>
    <cellStyle name="40% - Accent4 98" xfId="2913"/>
    <cellStyle name="40% - Accent4 99" xfId="2914"/>
    <cellStyle name="40% - Accent5 10" xfId="352"/>
    <cellStyle name="40% - Accent5 100" xfId="2915"/>
    <cellStyle name="40% - Accent5 11" xfId="394"/>
    <cellStyle name="40% - Accent5 12" xfId="436"/>
    <cellStyle name="40% - Accent5 13" xfId="478"/>
    <cellStyle name="40% - Accent5 14" xfId="520"/>
    <cellStyle name="40% - Accent5 15" xfId="562"/>
    <cellStyle name="40% - Accent5 16" xfId="604"/>
    <cellStyle name="40% - Accent5 17" xfId="646"/>
    <cellStyle name="40% - Accent5 18" xfId="688"/>
    <cellStyle name="40% - Accent5 19" xfId="730"/>
    <cellStyle name="40% - Accent5 2" xfId="16"/>
    <cellStyle name="40% - Accent5 20" xfId="772"/>
    <cellStyle name="40% - Accent5 21" xfId="814"/>
    <cellStyle name="40% - Accent5 22" xfId="856"/>
    <cellStyle name="40% - Accent5 23" xfId="898"/>
    <cellStyle name="40% - Accent5 24" xfId="940"/>
    <cellStyle name="40% - Accent5 25" xfId="982"/>
    <cellStyle name="40% - Accent5 26" xfId="1024"/>
    <cellStyle name="40% - Accent5 27" xfId="1066"/>
    <cellStyle name="40% - Accent5 28" xfId="1108"/>
    <cellStyle name="40% - Accent5 29" xfId="1150"/>
    <cellStyle name="40% - Accent5 3" xfId="58"/>
    <cellStyle name="40% - Accent5 30" xfId="1192"/>
    <cellStyle name="40% - Accent5 31" xfId="1234"/>
    <cellStyle name="40% - Accent5 32" xfId="1276"/>
    <cellStyle name="40% - Accent5 33" xfId="1318"/>
    <cellStyle name="40% - Accent5 34" xfId="1360"/>
    <cellStyle name="40% - Accent5 35" xfId="1402"/>
    <cellStyle name="40% - Accent5 36" xfId="1444"/>
    <cellStyle name="40% - Accent5 37" xfId="1486"/>
    <cellStyle name="40% - Accent5 38" xfId="1528"/>
    <cellStyle name="40% - Accent5 39" xfId="1570"/>
    <cellStyle name="40% - Accent5 4" xfId="100"/>
    <cellStyle name="40% - Accent5 40" xfId="1612"/>
    <cellStyle name="40% - Accent5 41" xfId="1654"/>
    <cellStyle name="40% - Accent5 42" xfId="1696"/>
    <cellStyle name="40% - Accent5 43" xfId="1738"/>
    <cellStyle name="40% - Accent5 44" xfId="1780"/>
    <cellStyle name="40% - Accent5 45" xfId="1822"/>
    <cellStyle name="40% - Accent5 46" xfId="1864"/>
    <cellStyle name="40% - Accent5 47" xfId="1906"/>
    <cellStyle name="40% - Accent5 48" xfId="1948"/>
    <cellStyle name="40% - Accent5 49" xfId="1990"/>
    <cellStyle name="40% - Accent5 5" xfId="142"/>
    <cellStyle name="40% - Accent5 50" xfId="2032"/>
    <cellStyle name="40% - Accent5 51" xfId="2074"/>
    <cellStyle name="40% - Accent5 52" xfId="2116"/>
    <cellStyle name="40% - Accent5 53" xfId="2158"/>
    <cellStyle name="40% - Accent5 54" xfId="2200"/>
    <cellStyle name="40% - Accent5 55" xfId="2242"/>
    <cellStyle name="40% - Accent5 56" xfId="2284"/>
    <cellStyle name="40% - Accent5 57" xfId="2326"/>
    <cellStyle name="40% - Accent5 58" xfId="2368"/>
    <cellStyle name="40% - Accent5 59" xfId="2410"/>
    <cellStyle name="40% - Accent5 6" xfId="184"/>
    <cellStyle name="40% - Accent5 60" xfId="2452"/>
    <cellStyle name="40% - Accent5 61" xfId="2494"/>
    <cellStyle name="40% - Accent5 62" xfId="2916"/>
    <cellStyle name="40% - Accent5 63" xfId="2917"/>
    <cellStyle name="40% - Accent5 64" xfId="2918"/>
    <cellStyle name="40% - Accent5 65" xfId="2919"/>
    <cellStyle name="40% - Accent5 66" xfId="2920"/>
    <cellStyle name="40% - Accent5 67" xfId="2921"/>
    <cellStyle name="40% - Accent5 68" xfId="2922"/>
    <cellStyle name="40% - Accent5 69" xfId="2923"/>
    <cellStyle name="40% - Accent5 7" xfId="226"/>
    <cellStyle name="40% - Accent5 70" xfId="2924"/>
    <cellStyle name="40% - Accent5 71" xfId="2925"/>
    <cellStyle name="40% - Accent5 72" xfId="2926"/>
    <cellStyle name="40% - Accent5 73" xfId="2927"/>
    <cellStyle name="40% - Accent5 74" xfId="2928"/>
    <cellStyle name="40% - Accent5 75" xfId="2929"/>
    <cellStyle name="40% - Accent5 76" xfId="2930"/>
    <cellStyle name="40% - Accent5 77" xfId="2931"/>
    <cellStyle name="40% - Accent5 78" xfId="2932"/>
    <cellStyle name="40% - Accent5 79" xfId="2933"/>
    <cellStyle name="40% - Accent5 8" xfId="268"/>
    <cellStyle name="40% - Accent5 80" xfId="2934"/>
    <cellStyle name="40% - Accent5 81" xfId="2935"/>
    <cellStyle name="40% - Accent5 82" xfId="2936"/>
    <cellStyle name="40% - Accent5 83" xfId="2937"/>
    <cellStyle name="40% - Accent5 84" xfId="2938"/>
    <cellStyle name="40% - Accent5 85" xfId="2939"/>
    <cellStyle name="40% - Accent5 86" xfId="2940"/>
    <cellStyle name="40% - Accent5 87" xfId="2941"/>
    <cellStyle name="40% - Accent5 88" xfId="2942"/>
    <cellStyle name="40% - Accent5 89" xfId="2943"/>
    <cellStyle name="40% - Accent5 9" xfId="310"/>
    <cellStyle name="40% - Accent5 90" xfId="2944"/>
    <cellStyle name="40% - Accent5 91" xfId="2945"/>
    <cellStyle name="40% - Accent5 92" xfId="2946"/>
    <cellStyle name="40% - Accent5 93" xfId="2947"/>
    <cellStyle name="40% - Accent5 94" xfId="2948"/>
    <cellStyle name="40% - Accent5 95" xfId="2949"/>
    <cellStyle name="40% - Accent5 96" xfId="2950"/>
    <cellStyle name="40% - Accent5 97" xfId="2951"/>
    <cellStyle name="40% - Accent5 98" xfId="2952"/>
    <cellStyle name="40% - Accent5 99" xfId="2953"/>
    <cellStyle name="40% - Accent6 10" xfId="353"/>
    <cellStyle name="40% - Accent6 100" xfId="2954"/>
    <cellStyle name="40% - Accent6 11" xfId="395"/>
    <cellStyle name="40% - Accent6 12" xfId="437"/>
    <cellStyle name="40% - Accent6 13" xfId="479"/>
    <cellStyle name="40% - Accent6 14" xfId="521"/>
    <cellStyle name="40% - Accent6 15" xfId="563"/>
    <cellStyle name="40% - Accent6 16" xfId="605"/>
    <cellStyle name="40% - Accent6 17" xfId="647"/>
    <cellStyle name="40% - Accent6 18" xfId="689"/>
    <cellStyle name="40% - Accent6 19" xfId="731"/>
    <cellStyle name="40% - Accent6 2" xfId="17"/>
    <cellStyle name="40% - Accent6 20" xfId="773"/>
    <cellStyle name="40% - Accent6 21" xfId="815"/>
    <cellStyle name="40% - Accent6 22" xfId="857"/>
    <cellStyle name="40% - Accent6 23" xfId="899"/>
    <cellStyle name="40% - Accent6 24" xfId="941"/>
    <cellStyle name="40% - Accent6 25" xfId="983"/>
    <cellStyle name="40% - Accent6 26" xfId="1025"/>
    <cellStyle name="40% - Accent6 27" xfId="1067"/>
    <cellStyle name="40% - Accent6 28" xfId="1109"/>
    <cellStyle name="40% - Accent6 29" xfId="1151"/>
    <cellStyle name="40% - Accent6 3" xfId="59"/>
    <cellStyle name="40% - Accent6 30" xfId="1193"/>
    <cellStyle name="40% - Accent6 31" xfId="1235"/>
    <cellStyle name="40% - Accent6 32" xfId="1277"/>
    <cellStyle name="40% - Accent6 33" xfId="1319"/>
    <cellStyle name="40% - Accent6 34" xfId="1361"/>
    <cellStyle name="40% - Accent6 35" xfId="1403"/>
    <cellStyle name="40% - Accent6 36" xfId="1445"/>
    <cellStyle name="40% - Accent6 37" xfId="1487"/>
    <cellStyle name="40% - Accent6 38" xfId="1529"/>
    <cellStyle name="40% - Accent6 39" xfId="1571"/>
    <cellStyle name="40% - Accent6 4" xfId="101"/>
    <cellStyle name="40% - Accent6 40" xfId="1613"/>
    <cellStyle name="40% - Accent6 41" xfId="1655"/>
    <cellStyle name="40% - Accent6 42" xfId="1697"/>
    <cellStyle name="40% - Accent6 43" xfId="1739"/>
    <cellStyle name="40% - Accent6 44" xfId="1781"/>
    <cellStyle name="40% - Accent6 45" xfId="1823"/>
    <cellStyle name="40% - Accent6 46" xfId="1865"/>
    <cellStyle name="40% - Accent6 47" xfId="1907"/>
    <cellStyle name="40% - Accent6 48" xfId="1949"/>
    <cellStyle name="40% - Accent6 49" xfId="1991"/>
    <cellStyle name="40% - Accent6 5" xfId="143"/>
    <cellStyle name="40% - Accent6 50" xfId="2033"/>
    <cellStyle name="40% - Accent6 51" xfId="2075"/>
    <cellStyle name="40% - Accent6 52" xfId="2117"/>
    <cellStyle name="40% - Accent6 53" xfId="2159"/>
    <cellStyle name="40% - Accent6 54" xfId="2201"/>
    <cellStyle name="40% - Accent6 55" xfId="2243"/>
    <cellStyle name="40% - Accent6 56" xfId="2285"/>
    <cellStyle name="40% - Accent6 57" xfId="2327"/>
    <cellStyle name="40% - Accent6 58" xfId="2369"/>
    <cellStyle name="40% - Accent6 59" xfId="2411"/>
    <cellStyle name="40% - Accent6 6" xfId="185"/>
    <cellStyle name="40% - Accent6 60" xfId="2453"/>
    <cellStyle name="40% - Accent6 61" xfId="2495"/>
    <cellStyle name="40% - Accent6 62" xfId="2955"/>
    <cellStyle name="40% - Accent6 63" xfId="2956"/>
    <cellStyle name="40% - Accent6 64" xfId="2957"/>
    <cellStyle name="40% - Accent6 65" xfId="2958"/>
    <cellStyle name="40% - Accent6 66" xfId="2959"/>
    <cellStyle name="40% - Accent6 67" xfId="2960"/>
    <cellStyle name="40% - Accent6 68" xfId="2961"/>
    <cellStyle name="40% - Accent6 69" xfId="2962"/>
    <cellStyle name="40% - Accent6 7" xfId="227"/>
    <cellStyle name="40% - Accent6 70" xfId="2963"/>
    <cellStyle name="40% - Accent6 71" xfId="2964"/>
    <cellStyle name="40% - Accent6 72" xfId="2965"/>
    <cellStyle name="40% - Accent6 73" xfId="2966"/>
    <cellStyle name="40% - Accent6 74" xfId="2967"/>
    <cellStyle name="40% - Accent6 75" xfId="2968"/>
    <cellStyle name="40% - Accent6 76" xfId="2969"/>
    <cellStyle name="40% - Accent6 77" xfId="2970"/>
    <cellStyle name="40% - Accent6 78" xfId="2971"/>
    <cellStyle name="40% - Accent6 79" xfId="2972"/>
    <cellStyle name="40% - Accent6 8" xfId="269"/>
    <cellStyle name="40% - Accent6 80" xfId="2973"/>
    <cellStyle name="40% - Accent6 81" xfId="2974"/>
    <cellStyle name="40% - Accent6 82" xfId="2975"/>
    <cellStyle name="40% - Accent6 83" xfId="2976"/>
    <cellStyle name="40% - Accent6 84" xfId="2977"/>
    <cellStyle name="40% - Accent6 85" xfId="2978"/>
    <cellStyle name="40% - Accent6 86" xfId="2979"/>
    <cellStyle name="40% - Accent6 87" xfId="2980"/>
    <cellStyle name="40% - Accent6 88" xfId="2981"/>
    <cellStyle name="40% - Accent6 89" xfId="2982"/>
    <cellStyle name="40% - Accent6 9" xfId="311"/>
    <cellStyle name="40% - Accent6 90" xfId="2983"/>
    <cellStyle name="40% - Accent6 91" xfId="2984"/>
    <cellStyle name="40% - Accent6 92" xfId="2985"/>
    <cellStyle name="40% - Accent6 93" xfId="2986"/>
    <cellStyle name="40% - Accent6 94" xfId="2987"/>
    <cellStyle name="40% - Accent6 95" xfId="2988"/>
    <cellStyle name="40% - Accent6 96" xfId="2989"/>
    <cellStyle name="40% - Accent6 97" xfId="2990"/>
    <cellStyle name="40% - Accent6 98" xfId="2991"/>
    <cellStyle name="40% - Accent6 99" xfId="2992"/>
    <cellStyle name="60% - Accent1 10" xfId="354"/>
    <cellStyle name="60% - Accent1 100" xfId="2993"/>
    <cellStyle name="60% - Accent1 11" xfId="396"/>
    <cellStyle name="60% - Accent1 12" xfId="438"/>
    <cellStyle name="60% - Accent1 13" xfId="480"/>
    <cellStyle name="60% - Accent1 14" xfId="522"/>
    <cellStyle name="60% - Accent1 15" xfId="564"/>
    <cellStyle name="60% - Accent1 16" xfId="606"/>
    <cellStyle name="60% - Accent1 17" xfId="648"/>
    <cellStyle name="60% - Accent1 18" xfId="690"/>
    <cellStyle name="60% - Accent1 19" xfId="732"/>
    <cellStyle name="60% - Accent1 2" xfId="18"/>
    <cellStyle name="60% - Accent1 20" xfId="774"/>
    <cellStyle name="60% - Accent1 21" xfId="816"/>
    <cellStyle name="60% - Accent1 22" xfId="858"/>
    <cellStyle name="60% - Accent1 23" xfId="900"/>
    <cellStyle name="60% - Accent1 24" xfId="942"/>
    <cellStyle name="60% - Accent1 25" xfId="984"/>
    <cellStyle name="60% - Accent1 26" xfId="1026"/>
    <cellStyle name="60% - Accent1 27" xfId="1068"/>
    <cellStyle name="60% - Accent1 28" xfId="1110"/>
    <cellStyle name="60% - Accent1 29" xfId="1152"/>
    <cellStyle name="60% - Accent1 3" xfId="60"/>
    <cellStyle name="60% - Accent1 30" xfId="1194"/>
    <cellStyle name="60% - Accent1 31" xfId="1236"/>
    <cellStyle name="60% - Accent1 32" xfId="1278"/>
    <cellStyle name="60% - Accent1 33" xfId="1320"/>
    <cellStyle name="60% - Accent1 34" xfId="1362"/>
    <cellStyle name="60% - Accent1 35" xfId="1404"/>
    <cellStyle name="60% - Accent1 36" xfId="1446"/>
    <cellStyle name="60% - Accent1 37" xfId="1488"/>
    <cellStyle name="60% - Accent1 38" xfId="1530"/>
    <cellStyle name="60% - Accent1 39" xfId="1572"/>
    <cellStyle name="60% - Accent1 4" xfId="102"/>
    <cellStyle name="60% - Accent1 40" xfId="1614"/>
    <cellStyle name="60% - Accent1 41" xfId="1656"/>
    <cellStyle name="60% - Accent1 42" xfId="1698"/>
    <cellStyle name="60% - Accent1 43" xfId="1740"/>
    <cellStyle name="60% - Accent1 44" xfId="1782"/>
    <cellStyle name="60% - Accent1 45" xfId="1824"/>
    <cellStyle name="60% - Accent1 46" xfId="1866"/>
    <cellStyle name="60% - Accent1 47" xfId="1908"/>
    <cellStyle name="60% - Accent1 48" xfId="1950"/>
    <cellStyle name="60% - Accent1 49" xfId="1992"/>
    <cellStyle name="60% - Accent1 5" xfId="144"/>
    <cellStyle name="60% - Accent1 50" xfId="2034"/>
    <cellStyle name="60% - Accent1 51" xfId="2076"/>
    <cellStyle name="60% - Accent1 52" xfId="2118"/>
    <cellStyle name="60% - Accent1 53" xfId="2160"/>
    <cellStyle name="60% - Accent1 54" xfId="2202"/>
    <cellStyle name="60% - Accent1 55" xfId="2244"/>
    <cellStyle name="60% - Accent1 56" xfId="2286"/>
    <cellStyle name="60% - Accent1 57" xfId="2328"/>
    <cellStyle name="60% - Accent1 58" xfId="2370"/>
    <cellStyle name="60% - Accent1 59" xfId="2412"/>
    <cellStyle name="60% - Accent1 6" xfId="186"/>
    <cellStyle name="60% - Accent1 60" xfId="2454"/>
    <cellStyle name="60% - Accent1 61" xfId="2496"/>
    <cellStyle name="60% - Accent1 62" xfId="2994"/>
    <cellStyle name="60% - Accent1 63" xfId="2995"/>
    <cellStyle name="60% - Accent1 64" xfId="2996"/>
    <cellStyle name="60% - Accent1 65" xfId="2997"/>
    <cellStyle name="60% - Accent1 66" xfId="2998"/>
    <cellStyle name="60% - Accent1 67" xfId="2999"/>
    <cellStyle name="60% - Accent1 68" xfId="3000"/>
    <cellStyle name="60% - Accent1 69" xfId="3001"/>
    <cellStyle name="60% - Accent1 7" xfId="228"/>
    <cellStyle name="60% - Accent1 70" xfId="3002"/>
    <cellStyle name="60% - Accent1 71" xfId="3003"/>
    <cellStyle name="60% - Accent1 72" xfId="3004"/>
    <cellStyle name="60% - Accent1 73" xfId="3005"/>
    <cellStyle name="60% - Accent1 74" xfId="3006"/>
    <cellStyle name="60% - Accent1 75" xfId="3007"/>
    <cellStyle name="60% - Accent1 76" xfId="3008"/>
    <cellStyle name="60% - Accent1 77" xfId="3009"/>
    <cellStyle name="60% - Accent1 78" xfId="3010"/>
    <cellStyle name="60% - Accent1 79" xfId="3011"/>
    <cellStyle name="60% - Accent1 8" xfId="270"/>
    <cellStyle name="60% - Accent1 80" xfId="3012"/>
    <cellStyle name="60% - Accent1 81" xfId="3013"/>
    <cellStyle name="60% - Accent1 82" xfId="3014"/>
    <cellStyle name="60% - Accent1 83" xfId="3015"/>
    <cellStyle name="60% - Accent1 84" xfId="3016"/>
    <cellStyle name="60% - Accent1 85" xfId="3017"/>
    <cellStyle name="60% - Accent1 86" xfId="3018"/>
    <cellStyle name="60% - Accent1 87" xfId="3019"/>
    <cellStyle name="60% - Accent1 88" xfId="3020"/>
    <cellStyle name="60% - Accent1 89" xfId="3021"/>
    <cellStyle name="60% - Accent1 9" xfId="312"/>
    <cellStyle name="60% - Accent1 90" xfId="3022"/>
    <cellStyle name="60% - Accent1 91" xfId="3023"/>
    <cellStyle name="60% - Accent1 92" xfId="3024"/>
    <cellStyle name="60% - Accent1 93" xfId="3025"/>
    <cellStyle name="60% - Accent1 94" xfId="3026"/>
    <cellStyle name="60% - Accent1 95" xfId="3027"/>
    <cellStyle name="60% - Accent1 96" xfId="3028"/>
    <cellStyle name="60% - Accent1 97" xfId="3029"/>
    <cellStyle name="60% - Accent1 98" xfId="3030"/>
    <cellStyle name="60% - Accent1 99" xfId="3031"/>
    <cellStyle name="60% - Accent2 10" xfId="355"/>
    <cellStyle name="60% - Accent2 100" xfId="3032"/>
    <cellStyle name="60% - Accent2 11" xfId="397"/>
    <cellStyle name="60% - Accent2 12" xfId="439"/>
    <cellStyle name="60% - Accent2 13" xfId="481"/>
    <cellStyle name="60% - Accent2 14" xfId="523"/>
    <cellStyle name="60% - Accent2 15" xfId="565"/>
    <cellStyle name="60% - Accent2 16" xfId="607"/>
    <cellStyle name="60% - Accent2 17" xfId="649"/>
    <cellStyle name="60% - Accent2 18" xfId="691"/>
    <cellStyle name="60% - Accent2 19" xfId="733"/>
    <cellStyle name="60% - Accent2 2" xfId="19"/>
    <cellStyle name="60% - Accent2 20" xfId="775"/>
    <cellStyle name="60% - Accent2 21" xfId="817"/>
    <cellStyle name="60% - Accent2 22" xfId="859"/>
    <cellStyle name="60% - Accent2 23" xfId="901"/>
    <cellStyle name="60% - Accent2 24" xfId="943"/>
    <cellStyle name="60% - Accent2 25" xfId="985"/>
    <cellStyle name="60% - Accent2 26" xfId="1027"/>
    <cellStyle name="60% - Accent2 27" xfId="1069"/>
    <cellStyle name="60% - Accent2 28" xfId="1111"/>
    <cellStyle name="60% - Accent2 29" xfId="1153"/>
    <cellStyle name="60% - Accent2 3" xfId="61"/>
    <cellStyle name="60% - Accent2 30" xfId="1195"/>
    <cellStyle name="60% - Accent2 31" xfId="1237"/>
    <cellStyle name="60% - Accent2 32" xfId="1279"/>
    <cellStyle name="60% - Accent2 33" xfId="1321"/>
    <cellStyle name="60% - Accent2 34" xfId="1363"/>
    <cellStyle name="60% - Accent2 35" xfId="1405"/>
    <cellStyle name="60% - Accent2 36" xfId="1447"/>
    <cellStyle name="60% - Accent2 37" xfId="1489"/>
    <cellStyle name="60% - Accent2 38" xfId="1531"/>
    <cellStyle name="60% - Accent2 39" xfId="1573"/>
    <cellStyle name="60% - Accent2 4" xfId="103"/>
    <cellStyle name="60% - Accent2 40" xfId="1615"/>
    <cellStyle name="60% - Accent2 41" xfId="1657"/>
    <cellStyle name="60% - Accent2 42" xfId="1699"/>
    <cellStyle name="60% - Accent2 43" xfId="1741"/>
    <cellStyle name="60% - Accent2 44" xfId="1783"/>
    <cellStyle name="60% - Accent2 45" xfId="1825"/>
    <cellStyle name="60% - Accent2 46" xfId="1867"/>
    <cellStyle name="60% - Accent2 47" xfId="1909"/>
    <cellStyle name="60% - Accent2 48" xfId="1951"/>
    <cellStyle name="60% - Accent2 49" xfId="1993"/>
    <cellStyle name="60% - Accent2 5" xfId="145"/>
    <cellStyle name="60% - Accent2 50" xfId="2035"/>
    <cellStyle name="60% - Accent2 51" xfId="2077"/>
    <cellStyle name="60% - Accent2 52" xfId="2119"/>
    <cellStyle name="60% - Accent2 53" xfId="2161"/>
    <cellStyle name="60% - Accent2 54" xfId="2203"/>
    <cellStyle name="60% - Accent2 55" xfId="2245"/>
    <cellStyle name="60% - Accent2 56" xfId="2287"/>
    <cellStyle name="60% - Accent2 57" xfId="2329"/>
    <cellStyle name="60% - Accent2 58" xfId="2371"/>
    <cellStyle name="60% - Accent2 59" xfId="2413"/>
    <cellStyle name="60% - Accent2 6" xfId="187"/>
    <cellStyle name="60% - Accent2 60" xfId="2455"/>
    <cellStyle name="60% - Accent2 61" xfId="2497"/>
    <cellStyle name="60% - Accent2 62" xfId="3033"/>
    <cellStyle name="60% - Accent2 63" xfId="3034"/>
    <cellStyle name="60% - Accent2 64" xfId="3035"/>
    <cellStyle name="60% - Accent2 65" xfId="3036"/>
    <cellStyle name="60% - Accent2 66" xfId="3037"/>
    <cellStyle name="60% - Accent2 67" xfId="3038"/>
    <cellStyle name="60% - Accent2 68" xfId="3039"/>
    <cellStyle name="60% - Accent2 69" xfId="3040"/>
    <cellStyle name="60% - Accent2 7" xfId="229"/>
    <cellStyle name="60% - Accent2 70" xfId="3041"/>
    <cellStyle name="60% - Accent2 71" xfId="3042"/>
    <cellStyle name="60% - Accent2 72" xfId="3043"/>
    <cellStyle name="60% - Accent2 73" xfId="3044"/>
    <cellStyle name="60% - Accent2 74" xfId="3045"/>
    <cellStyle name="60% - Accent2 75" xfId="3046"/>
    <cellStyle name="60% - Accent2 76" xfId="3047"/>
    <cellStyle name="60% - Accent2 77" xfId="3048"/>
    <cellStyle name="60% - Accent2 78" xfId="3049"/>
    <cellStyle name="60% - Accent2 79" xfId="3050"/>
    <cellStyle name="60% - Accent2 8" xfId="271"/>
    <cellStyle name="60% - Accent2 80" xfId="3051"/>
    <cellStyle name="60% - Accent2 81" xfId="3052"/>
    <cellStyle name="60% - Accent2 82" xfId="3053"/>
    <cellStyle name="60% - Accent2 83" xfId="3054"/>
    <cellStyle name="60% - Accent2 84" xfId="3055"/>
    <cellStyle name="60% - Accent2 85" xfId="3056"/>
    <cellStyle name="60% - Accent2 86" xfId="3057"/>
    <cellStyle name="60% - Accent2 87" xfId="3058"/>
    <cellStyle name="60% - Accent2 88" xfId="3059"/>
    <cellStyle name="60% - Accent2 89" xfId="3060"/>
    <cellStyle name="60% - Accent2 9" xfId="313"/>
    <cellStyle name="60% - Accent2 90" xfId="3061"/>
    <cellStyle name="60% - Accent2 91" xfId="3062"/>
    <cellStyle name="60% - Accent2 92" xfId="3063"/>
    <cellStyle name="60% - Accent2 93" xfId="3064"/>
    <cellStyle name="60% - Accent2 94" xfId="3065"/>
    <cellStyle name="60% - Accent2 95" xfId="3066"/>
    <cellStyle name="60% - Accent2 96" xfId="3067"/>
    <cellStyle name="60% - Accent2 97" xfId="3068"/>
    <cellStyle name="60% - Accent2 98" xfId="3069"/>
    <cellStyle name="60% - Accent2 99" xfId="3070"/>
    <cellStyle name="60% - Accent3 10" xfId="356"/>
    <cellStyle name="60% - Accent3 100" xfId="3071"/>
    <cellStyle name="60% - Accent3 11" xfId="398"/>
    <cellStyle name="60% - Accent3 12" xfId="440"/>
    <cellStyle name="60% - Accent3 13" xfId="482"/>
    <cellStyle name="60% - Accent3 14" xfId="524"/>
    <cellStyle name="60% - Accent3 15" xfId="566"/>
    <cellStyle name="60% - Accent3 16" xfId="608"/>
    <cellStyle name="60% - Accent3 17" xfId="650"/>
    <cellStyle name="60% - Accent3 18" xfId="692"/>
    <cellStyle name="60% - Accent3 19" xfId="734"/>
    <cellStyle name="60% - Accent3 2" xfId="20"/>
    <cellStyle name="60% - Accent3 20" xfId="776"/>
    <cellStyle name="60% - Accent3 21" xfId="818"/>
    <cellStyle name="60% - Accent3 22" xfId="860"/>
    <cellStyle name="60% - Accent3 23" xfId="902"/>
    <cellStyle name="60% - Accent3 24" xfId="944"/>
    <cellStyle name="60% - Accent3 25" xfId="986"/>
    <cellStyle name="60% - Accent3 26" xfId="1028"/>
    <cellStyle name="60% - Accent3 27" xfId="1070"/>
    <cellStyle name="60% - Accent3 28" xfId="1112"/>
    <cellStyle name="60% - Accent3 29" xfId="1154"/>
    <cellStyle name="60% - Accent3 3" xfId="62"/>
    <cellStyle name="60% - Accent3 30" xfId="1196"/>
    <cellStyle name="60% - Accent3 31" xfId="1238"/>
    <cellStyle name="60% - Accent3 32" xfId="1280"/>
    <cellStyle name="60% - Accent3 33" xfId="1322"/>
    <cellStyle name="60% - Accent3 34" xfId="1364"/>
    <cellStyle name="60% - Accent3 35" xfId="1406"/>
    <cellStyle name="60% - Accent3 36" xfId="1448"/>
    <cellStyle name="60% - Accent3 37" xfId="1490"/>
    <cellStyle name="60% - Accent3 38" xfId="1532"/>
    <cellStyle name="60% - Accent3 39" xfId="1574"/>
    <cellStyle name="60% - Accent3 4" xfId="104"/>
    <cellStyle name="60% - Accent3 40" xfId="1616"/>
    <cellStyle name="60% - Accent3 41" xfId="1658"/>
    <cellStyle name="60% - Accent3 42" xfId="1700"/>
    <cellStyle name="60% - Accent3 43" xfId="1742"/>
    <cellStyle name="60% - Accent3 44" xfId="1784"/>
    <cellStyle name="60% - Accent3 45" xfId="1826"/>
    <cellStyle name="60% - Accent3 46" xfId="1868"/>
    <cellStyle name="60% - Accent3 47" xfId="1910"/>
    <cellStyle name="60% - Accent3 48" xfId="1952"/>
    <cellStyle name="60% - Accent3 49" xfId="1994"/>
    <cellStyle name="60% - Accent3 5" xfId="146"/>
    <cellStyle name="60% - Accent3 50" xfId="2036"/>
    <cellStyle name="60% - Accent3 51" xfId="2078"/>
    <cellStyle name="60% - Accent3 52" xfId="2120"/>
    <cellStyle name="60% - Accent3 53" xfId="2162"/>
    <cellStyle name="60% - Accent3 54" xfId="2204"/>
    <cellStyle name="60% - Accent3 55" xfId="2246"/>
    <cellStyle name="60% - Accent3 56" xfId="2288"/>
    <cellStyle name="60% - Accent3 57" xfId="2330"/>
    <cellStyle name="60% - Accent3 58" xfId="2372"/>
    <cellStyle name="60% - Accent3 59" xfId="2414"/>
    <cellStyle name="60% - Accent3 6" xfId="188"/>
    <cellStyle name="60% - Accent3 60" xfId="2456"/>
    <cellStyle name="60% - Accent3 61" xfId="2498"/>
    <cellStyle name="60% - Accent3 62" xfId="3072"/>
    <cellStyle name="60% - Accent3 63" xfId="3073"/>
    <cellStyle name="60% - Accent3 64" xfId="3074"/>
    <cellStyle name="60% - Accent3 65" xfId="3075"/>
    <cellStyle name="60% - Accent3 66" xfId="3076"/>
    <cellStyle name="60% - Accent3 67" xfId="3077"/>
    <cellStyle name="60% - Accent3 68" xfId="3078"/>
    <cellStyle name="60% - Accent3 69" xfId="3079"/>
    <cellStyle name="60% - Accent3 7" xfId="230"/>
    <cellStyle name="60% - Accent3 70" xfId="3080"/>
    <cellStyle name="60% - Accent3 71" xfId="3081"/>
    <cellStyle name="60% - Accent3 72" xfId="3082"/>
    <cellStyle name="60% - Accent3 73" xfId="3083"/>
    <cellStyle name="60% - Accent3 74" xfId="3084"/>
    <cellStyle name="60% - Accent3 75" xfId="3085"/>
    <cellStyle name="60% - Accent3 76" xfId="3086"/>
    <cellStyle name="60% - Accent3 77" xfId="3087"/>
    <cellStyle name="60% - Accent3 78" xfId="3088"/>
    <cellStyle name="60% - Accent3 79" xfId="3089"/>
    <cellStyle name="60% - Accent3 8" xfId="272"/>
    <cellStyle name="60% - Accent3 80" xfId="3090"/>
    <cellStyle name="60% - Accent3 81" xfId="3091"/>
    <cellStyle name="60% - Accent3 82" xfId="3092"/>
    <cellStyle name="60% - Accent3 83" xfId="3093"/>
    <cellStyle name="60% - Accent3 84" xfId="3094"/>
    <cellStyle name="60% - Accent3 85" xfId="3095"/>
    <cellStyle name="60% - Accent3 86" xfId="3096"/>
    <cellStyle name="60% - Accent3 87" xfId="3097"/>
    <cellStyle name="60% - Accent3 88" xfId="3098"/>
    <cellStyle name="60% - Accent3 89" xfId="3099"/>
    <cellStyle name="60% - Accent3 9" xfId="314"/>
    <cellStyle name="60% - Accent3 90" xfId="3100"/>
    <cellStyle name="60% - Accent3 91" xfId="3101"/>
    <cellStyle name="60% - Accent3 92" xfId="3102"/>
    <cellStyle name="60% - Accent3 93" xfId="3103"/>
    <cellStyle name="60% - Accent3 94" xfId="3104"/>
    <cellStyle name="60% - Accent3 95" xfId="3105"/>
    <cellStyle name="60% - Accent3 96" xfId="3106"/>
    <cellStyle name="60% - Accent3 97" xfId="3107"/>
    <cellStyle name="60% - Accent3 98" xfId="3108"/>
    <cellStyle name="60% - Accent3 99" xfId="3109"/>
    <cellStyle name="60% - Accent4 10" xfId="357"/>
    <cellStyle name="60% - Accent4 100" xfId="3110"/>
    <cellStyle name="60% - Accent4 11" xfId="399"/>
    <cellStyle name="60% - Accent4 12" xfId="441"/>
    <cellStyle name="60% - Accent4 13" xfId="483"/>
    <cellStyle name="60% - Accent4 14" xfId="525"/>
    <cellStyle name="60% - Accent4 15" xfId="567"/>
    <cellStyle name="60% - Accent4 16" xfId="609"/>
    <cellStyle name="60% - Accent4 17" xfId="651"/>
    <cellStyle name="60% - Accent4 18" xfId="693"/>
    <cellStyle name="60% - Accent4 19" xfId="735"/>
    <cellStyle name="60% - Accent4 2" xfId="21"/>
    <cellStyle name="60% - Accent4 20" xfId="777"/>
    <cellStyle name="60% - Accent4 21" xfId="819"/>
    <cellStyle name="60% - Accent4 22" xfId="861"/>
    <cellStyle name="60% - Accent4 23" xfId="903"/>
    <cellStyle name="60% - Accent4 24" xfId="945"/>
    <cellStyle name="60% - Accent4 25" xfId="987"/>
    <cellStyle name="60% - Accent4 26" xfId="1029"/>
    <cellStyle name="60% - Accent4 27" xfId="1071"/>
    <cellStyle name="60% - Accent4 28" xfId="1113"/>
    <cellStyle name="60% - Accent4 29" xfId="1155"/>
    <cellStyle name="60% - Accent4 3" xfId="63"/>
    <cellStyle name="60% - Accent4 30" xfId="1197"/>
    <cellStyle name="60% - Accent4 31" xfId="1239"/>
    <cellStyle name="60% - Accent4 32" xfId="1281"/>
    <cellStyle name="60% - Accent4 33" xfId="1323"/>
    <cellStyle name="60% - Accent4 34" xfId="1365"/>
    <cellStyle name="60% - Accent4 35" xfId="1407"/>
    <cellStyle name="60% - Accent4 36" xfId="1449"/>
    <cellStyle name="60% - Accent4 37" xfId="1491"/>
    <cellStyle name="60% - Accent4 38" xfId="1533"/>
    <cellStyle name="60% - Accent4 39" xfId="1575"/>
    <cellStyle name="60% - Accent4 4" xfId="105"/>
    <cellStyle name="60% - Accent4 40" xfId="1617"/>
    <cellStyle name="60% - Accent4 41" xfId="1659"/>
    <cellStyle name="60% - Accent4 42" xfId="1701"/>
    <cellStyle name="60% - Accent4 43" xfId="1743"/>
    <cellStyle name="60% - Accent4 44" xfId="1785"/>
    <cellStyle name="60% - Accent4 45" xfId="1827"/>
    <cellStyle name="60% - Accent4 46" xfId="1869"/>
    <cellStyle name="60% - Accent4 47" xfId="1911"/>
    <cellStyle name="60% - Accent4 48" xfId="1953"/>
    <cellStyle name="60% - Accent4 49" xfId="1995"/>
    <cellStyle name="60% - Accent4 5" xfId="147"/>
    <cellStyle name="60% - Accent4 50" xfId="2037"/>
    <cellStyle name="60% - Accent4 51" xfId="2079"/>
    <cellStyle name="60% - Accent4 52" xfId="2121"/>
    <cellStyle name="60% - Accent4 53" xfId="2163"/>
    <cellStyle name="60% - Accent4 54" xfId="2205"/>
    <cellStyle name="60% - Accent4 55" xfId="2247"/>
    <cellStyle name="60% - Accent4 56" xfId="2289"/>
    <cellStyle name="60% - Accent4 57" xfId="2331"/>
    <cellStyle name="60% - Accent4 58" xfId="2373"/>
    <cellStyle name="60% - Accent4 59" xfId="2415"/>
    <cellStyle name="60% - Accent4 6" xfId="189"/>
    <cellStyle name="60% - Accent4 60" xfId="2457"/>
    <cellStyle name="60% - Accent4 61" xfId="2499"/>
    <cellStyle name="60% - Accent4 62" xfId="3111"/>
    <cellStyle name="60% - Accent4 63" xfId="3112"/>
    <cellStyle name="60% - Accent4 64" xfId="3113"/>
    <cellStyle name="60% - Accent4 65" xfId="3114"/>
    <cellStyle name="60% - Accent4 66" xfId="3115"/>
    <cellStyle name="60% - Accent4 67" xfId="3116"/>
    <cellStyle name="60% - Accent4 68" xfId="3117"/>
    <cellStyle name="60% - Accent4 69" xfId="3118"/>
    <cellStyle name="60% - Accent4 7" xfId="231"/>
    <cellStyle name="60% - Accent4 70" xfId="3119"/>
    <cellStyle name="60% - Accent4 71" xfId="3120"/>
    <cellStyle name="60% - Accent4 72" xfId="3121"/>
    <cellStyle name="60% - Accent4 73" xfId="3122"/>
    <cellStyle name="60% - Accent4 74" xfId="3123"/>
    <cellStyle name="60% - Accent4 75" xfId="3124"/>
    <cellStyle name="60% - Accent4 76" xfId="3125"/>
    <cellStyle name="60% - Accent4 77" xfId="3126"/>
    <cellStyle name="60% - Accent4 78" xfId="3127"/>
    <cellStyle name="60% - Accent4 79" xfId="3128"/>
    <cellStyle name="60% - Accent4 8" xfId="273"/>
    <cellStyle name="60% - Accent4 80" xfId="3129"/>
    <cellStyle name="60% - Accent4 81" xfId="3130"/>
    <cellStyle name="60% - Accent4 82" xfId="3131"/>
    <cellStyle name="60% - Accent4 83" xfId="3132"/>
    <cellStyle name="60% - Accent4 84" xfId="3133"/>
    <cellStyle name="60% - Accent4 85" xfId="3134"/>
    <cellStyle name="60% - Accent4 86" xfId="3135"/>
    <cellStyle name="60% - Accent4 87" xfId="3136"/>
    <cellStyle name="60% - Accent4 88" xfId="3137"/>
    <cellStyle name="60% - Accent4 89" xfId="3138"/>
    <cellStyle name="60% - Accent4 9" xfId="315"/>
    <cellStyle name="60% - Accent4 90" xfId="3139"/>
    <cellStyle name="60% - Accent4 91" xfId="3140"/>
    <cellStyle name="60% - Accent4 92" xfId="3141"/>
    <cellStyle name="60% - Accent4 93" xfId="3142"/>
    <cellStyle name="60% - Accent4 94" xfId="3143"/>
    <cellStyle name="60% - Accent4 95" xfId="3144"/>
    <cellStyle name="60% - Accent4 96" xfId="3145"/>
    <cellStyle name="60% - Accent4 97" xfId="3146"/>
    <cellStyle name="60% - Accent4 98" xfId="3147"/>
    <cellStyle name="60% - Accent4 99" xfId="3148"/>
    <cellStyle name="60% - Accent5 10" xfId="358"/>
    <cellStyle name="60% - Accent5 100" xfId="3149"/>
    <cellStyle name="60% - Accent5 11" xfId="400"/>
    <cellStyle name="60% - Accent5 12" xfId="442"/>
    <cellStyle name="60% - Accent5 13" xfId="484"/>
    <cellStyle name="60% - Accent5 14" xfId="526"/>
    <cellStyle name="60% - Accent5 15" xfId="568"/>
    <cellStyle name="60% - Accent5 16" xfId="610"/>
    <cellStyle name="60% - Accent5 17" xfId="652"/>
    <cellStyle name="60% - Accent5 18" xfId="694"/>
    <cellStyle name="60% - Accent5 19" xfId="736"/>
    <cellStyle name="60% - Accent5 2" xfId="22"/>
    <cellStyle name="60% - Accent5 20" xfId="778"/>
    <cellStyle name="60% - Accent5 21" xfId="820"/>
    <cellStyle name="60% - Accent5 22" xfId="862"/>
    <cellStyle name="60% - Accent5 23" xfId="904"/>
    <cellStyle name="60% - Accent5 24" xfId="946"/>
    <cellStyle name="60% - Accent5 25" xfId="988"/>
    <cellStyle name="60% - Accent5 26" xfId="1030"/>
    <cellStyle name="60% - Accent5 27" xfId="1072"/>
    <cellStyle name="60% - Accent5 28" xfId="1114"/>
    <cellStyle name="60% - Accent5 29" xfId="1156"/>
    <cellStyle name="60% - Accent5 3" xfId="64"/>
    <cellStyle name="60% - Accent5 30" xfId="1198"/>
    <cellStyle name="60% - Accent5 31" xfId="1240"/>
    <cellStyle name="60% - Accent5 32" xfId="1282"/>
    <cellStyle name="60% - Accent5 33" xfId="1324"/>
    <cellStyle name="60% - Accent5 34" xfId="1366"/>
    <cellStyle name="60% - Accent5 35" xfId="1408"/>
    <cellStyle name="60% - Accent5 36" xfId="1450"/>
    <cellStyle name="60% - Accent5 37" xfId="1492"/>
    <cellStyle name="60% - Accent5 38" xfId="1534"/>
    <cellStyle name="60% - Accent5 39" xfId="1576"/>
    <cellStyle name="60% - Accent5 4" xfId="106"/>
    <cellStyle name="60% - Accent5 40" xfId="1618"/>
    <cellStyle name="60% - Accent5 41" xfId="1660"/>
    <cellStyle name="60% - Accent5 42" xfId="1702"/>
    <cellStyle name="60% - Accent5 43" xfId="1744"/>
    <cellStyle name="60% - Accent5 44" xfId="1786"/>
    <cellStyle name="60% - Accent5 45" xfId="1828"/>
    <cellStyle name="60% - Accent5 46" xfId="1870"/>
    <cellStyle name="60% - Accent5 47" xfId="1912"/>
    <cellStyle name="60% - Accent5 48" xfId="1954"/>
    <cellStyle name="60% - Accent5 49" xfId="1996"/>
    <cellStyle name="60% - Accent5 5" xfId="148"/>
    <cellStyle name="60% - Accent5 50" xfId="2038"/>
    <cellStyle name="60% - Accent5 51" xfId="2080"/>
    <cellStyle name="60% - Accent5 52" xfId="2122"/>
    <cellStyle name="60% - Accent5 53" xfId="2164"/>
    <cellStyle name="60% - Accent5 54" xfId="2206"/>
    <cellStyle name="60% - Accent5 55" xfId="2248"/>
    <cellStyle name="60% - Accent5 56" xfId="2290"/>
    <cellStyle name="60% - Accent5 57" xfId="2332"/>
    <cellStyle name="60% - Accent5 58" xfId="2374"/>
    <cellStyle name="60% - Accent5 59" xfId="2416"/>
    <cellStyle name="60% - Accent5 6" xfId="190"/>
    <cellStyle name="60% - Accent5 60" xfId="2458"/>
    <cellStyle name="60% - Accent5 61" xfId="2500"/>
    <cellStyle name="60% - Accent5 62" xfId="3150"/>
    <cellStyle name="60% - Accent5 63" xfId="3151"/>
    <cellStyle name="60% - Accent5 64" xfId="3152"/>
    <cellStyle name="60% - Accent5 65" xfId="3153"/>
    <cellStyle name="60% - Accent5 66" xfId="3154"/>
    <cellStyle name="60% - Accent5 67" xfId="3155"/>
    <cellStyle name="60% - Accent5 68" xfId="3156"/>
    <cellStyle name="60% - Accent5 69" xfId="3157"/>
    <cellStyle name="60% - Accent5 7" xfId="232"/>
    <cellStyle name="60% - Accent5 70" xfId="3158"/>
    <cellStyle name="60% - Accent5 71" xfId="3159"/>
    <cellStyle name="60% - Accent5 72" xfId="3160"/>
    <cellStyle name="60% - Accent5 73" xfId="3161"/>
    <cellStyle name="60% - Accent5 74" xfId="3162"/>
    <cellStyle name="60% - Accent5 75" xfId="3163"/>
    <cellStyle name="60% - Accent5 76" xfId="3164"/>
    <cellStyle name="60% - Accent5 77" xfId="3165"/>
    <cellStyle name="60% - Accent5 78" xfId="3166"/>
    <cellStyle name="60% - Accent5 79" xfId="3167"/>
    <cellStyle name="60% - Accent5 8" xfId="274"/>
    <cellStyle name="60% - Accent5 80" xfId="3168"/>
    <cellStyle name="60% - Accent5 81" xfId="3169"/>
    <cellStyle name="60% - Accent5 82" xfId="3170"/>
    <cellStyle name="60% - Accent5 83" xfId="3171"/>
    <cellStyle name="60% - Accent5 84" xfId="3172"/>
    <cellStyle name="60% - Accent5 85" xfId="3173"/>
    <cellStyle name="60% - Accent5 86" xfId="3174"/>
    <cellStyle name="60% - Accent5 87" xfId="3175"/>
    <cellStyle name="60% - Accent5 88" xfId="3176"/>
    <cellStyle name="60% - Accent5 89" xfId="3177"/>
    <cellStyle name="60% - Accent5 9" xfId="316"/>
    <cellStyle name="60% - Accent5 90" xfId="3178"/>
    <cellStyle name="60% - Accent5 91" xfId="3179"/>
    <cellStyle name="60% - Accent5 92" xfId="3180"/>
    <cellStyle name="60% - Accent5 93" xfId="3181"/>
    <cellStyle name="60% - Accent5 94" xfId="3182"/>
    <cellStyle name="60% - Accent5 95" xfId="3183"/>
    <cellStyle name="60% - Accent5 96" xfId="3184"/>
    <cellStyle name="60% - Accent5 97" xfId="3185"/>
    <cellStyle name="60% - Accent5 98" xfId="3186"/>
    <cellStyle name="60% - Accent5 99" xfId="3187"/>
    <cellStyle name="60% - Accent6 10" xfId="359"/>
    <cellStyle name="60% - Accent6 100" xfId="3188"/>
    <cellStyle name="60% - Accent6 11" xfId="401"/>
    <cellStyle name="60% - Accent6 12" xfId="443"/>
    <cellStyle name="60% - Accent6 13" xfId="485"/>
    <cellStyle name="60% - Accent6 14" xfId="527"/>
    <cellStyle name="60% - Accent6 15" xfId="569"/>
    <cellStyle name="60% - Accent6 16" xfId="611"/>
    <cellStyle name="60% - Accent6 17" xfId="653"/>
    <cellStyle name="60% - Accent6 18" xfId="695"/>
    <cellStyle name="60% - Accent6 19" xfId="737"/>
    <cellStyle name="60% - Accent6 2" xfId="23"/>
    <cellStyle name="60% - Accent6 20" xfId="779"/>
    <cellStyle name="60% - Accent6 21" xfId="821"/>
    <cellStyle name="60% - Accent6 22" xfId="863"/>
    <cellStyle name="60% - Accent6 23" xfId="905"/>
    <cellStyle name="60% - Accent6 24" xfId="947"/>
    <cellStyle name="60% - Accent6 25" xfId="989"/>
    <cellStyle name="60% - Accent6 26" xfId="1031"/>
    <cellStyle name="60% - Accent6 27" xfId="1073"/>
    <cellStyle name="60% - Accent6 28" xfId="1115"/>
    <cellStyle name="60% - Accent6 29" xfId="1157"/>
    <cellStyle name="60% - Accent6 3" xfId="65"/>
    <cellStyle name="60% - Accent6 30" xfId="1199"/>
    <cellStyle name="60% - Accent6 31" xfId="1241"/>
    <cellStyle name="60% - Accent6 32" xfId="1283"/>
    <cellStyle name="60% - Accent6 33" xfId="1325"/>
    <cellStyle name="60% - Accent6 34" xfId="1367"/>
    <cellStyle name="60% - Accent6 35" xfId="1409"/>
    <cellStyle name="60% - Accent6 36" xfId="1451"/>
    <cellStyle name="60% - Accent6 37" xfId="1493"/>
    <cellStyle name="60% - Accent6 38" xfId="1535"/>
    <cellStyle name="60% - Accent6 39" xfId="1577"/>
    <cellStyle name="60% - Accent6 4" xfId="107"/>
    <cellStyle name="60% - Accent6 40" xfId="1619"/>
    <cellStyle name="60% - Accent6 41" xfId="1661"/>
    <cellStyle name="60% - Accent6 42" xfId="1703"/>
    <cellStyle name="60% - Accent6 43" xfId="1745"/>
    <cellStyle name="60% - Accent6 44" xfId="1787"/>
    <cellStyle name="60% - Accent6 45" xfId="1829"/>
    <cellStyle name="60% - Accent6 46" xfId="1871"/>
    <cellStyle name="60% - Accent6 47" xfId="1913"/>
    <cellStyle name="60% - Accent6 48" xfId="1955"/>
    <cellStyle name="60% - Accent6 49" xfId="1997"/>
    <cellStyle name="60% - Accent6 5" xfId="149"/>
    <cellStyle name="60% - Accent6 50" xfId="2039"/>
    <cellStyle name="60% - Accent6 51" xfId="2081"/>
    <cellStyle name="60% - Accent6 52" xfId="2123"/>
    <cellStyle name="60% - Accent6 53" xfId="2165"/>
    <cellStyle name="60% - Accent6 54" xfId="2207"/>
    <cellStyle name="60% - Accent6 55" xfId="2249"/>
    <cellStyle name="60% - Accent6 56" xfId="2291"/>
    <cellStyle name="60% - Accent6 57" xfId="2333"/>
    <cellStyle name="60% - Accent6 58" xfId="2375"/>
    <cellStyle name="60% - Accent6 59" xfId="2417"/>
    <cellStyle name="60% - Accent6 6" xfId="191"/>
    <cellStyle name="60% - Accent6 60" xfId="2459"/>
    <cellStyle name="60% - Accent6 61" xfId="2501"/>
    <cellStyle name="60% - Accent6 62" xfId="3189"/>
    <cellStyle name="60% - Accent6 63" xfId="3190"/>
    <cellStyle name="60% - Accent6 64" xfId="3191"/>
    <cellStyle name="60% - Accent6 65" xfId="3192"/>
    <cellStyle name="60% - Accent6 66" xfId="3193"/>
    <cellStyle name="60% - Accent6 67" xfId="3194"/>
    <cellStyle name="60% - Accent6 68" xfId="3195"/>
    <cellStyle name="60% - Accent6 69" xfId="3196"/>
    <cellStyle name="60% - Accent6 7" xfId="233"/>
    <cellStyle name="60% - Accent6 70" xfId="3197"/>
    <cellStyle name="60% - Accent6 71" xfId="3198"/>
    <cellStyle name="60% - Accent6 72" xfId="3199"/>
    <cellStyle name="60% - Accent6 73" xfId="3200"/>
    <cellStyle name="60% - Accent6 74" xfId="3201"/>
    <cellStyle name="60% - Accent6 75" xfId="3202"/>
    <cellStyle name="60% - Accent6 76" xfId="3203"/>
    <cellStyle name="60% - Accent6 77" xfId="3204"/>
    <cellStyle name="60% - Accent6 78" xfId="3205"/>
    <cellStyle name="60% - Accent6 79" xfId="3206"/>
    <cellStyle name="60% - Accent6 8" xfId="275"/>
    <cellStyle name="60% - Accent6 80" xfId="3207"/>
    <cellStyle name="60% - Accent6 81" xfId="3208"/>
    <cellStyle name="60% - Accent6 82" xfId="3209"/>
    <cellStyle name="60% - Accent6 83" xfId="3210"/>
    <cellStyle name="60% - Accent6 84" xfId="3211"/>
    <cellStyle name="60% - Accent6 85" xfId="3212"/>
    <cellStyle name="60% - Accent6 86" xfId="3213"/>
    <cellStyle name="60% - Accent6 87" xfId="3214"/>
    <cellStyle name="60% - Accent6 88" xfId="3215"/>
    <cellStyle name="60% - Accent6 89" xfId="3216"/>
    <cellStyle name="60% - Accent6 9" xfId="317"/>
    <cellStyle name="60% - Accent6 90" xfId="3217"/>
    <cellStyle name="60% - Accent6 91" xfId="3218"/>
    <cellStyle name="60% - Accent6 92" xfId="3219"/>
    <cellStyle name="60% - Accent6 93" xfId="3220"/>
    <cellStyle name="60% - Accent6 94" xfId="3221"/>
    <cellStyle name="60% - Accent6 95" xfId="3222"/>
    <cellStyle name="60% - Accent6 96" xfId="3223"/>
    <cellStyle name="60% - Accent6 97" xfId="3224"/>
    <cellStyle name="60% - Accent6 98" xfId="3225"/>
    <cellStyle name="60% - Accent6 99" xfId="3226"/>
    <cellStyle name="Accent1 10" xfId="360"/>
    <cellStyle name="Accent1 100" xfId="3227"/>
    <cellStyle name="Accent1 11" xfId="402"/>
    <cellStyle name="Accent1 12" xfId="444"/>
    <cellStyle name="Accent1 13" xfId="486"/>
    <cellStyle name="Accent1 14" xfId="528"/>
    <cellStyle name="Accent1 15" xfId="570"/>
    <cellStyle name="Accent1 16" xfId="612"/>
    <cellStyle name="Accent1 17" xfId="654"/>
    <cellStyle name="Accent1 18" xfId="696"/>
    <cellStyle name="Accent1 19" xfId="738"/>
    <cellStyle name="Accent1 2" xfId="24"/>
    <cellStyle name="Accent1 20" xfId="780"/>
    <cellStyle name="Accent1 21" xfId="822"/>
    <cellStyle name="Accent1 22" xfId="864"/>
    <cellStyle name="Accent1 23" xfId="906"/>
    <cellStyle name="Accent1 24" xfId="948"/>
    <cellStyle name="Accent1 25" xfId="990"/>
    <cellStyle name="Accent1 26" xfId="1032"/>
    <cellStyle name="Accent1 27" xfId="1074"/>
    <cellStyle name="Accent1 28" xfId="1116"/>
    <cellStyle name="Accent1 29" xfId="1158"/>
    <cellStyle name="Accent1 3" xfId="66"/>
    <cellStyle name="Accent1 30" xfId="1200"/>
    <cellStyle name="Accent1 31" xfId="1242"/>
    <cellStyle name="Accent1 32" xfId="1284"/>
    <cellStyle name="Accent1 33" xfId="1326"/>
    <cellStyle name="Accent1 34" xfId="1368"/>
    <cellStyle name="Accent1 35" xfId="1410"/>
    <cellStyle name="Accent1 36" xfId="1452"/>
    <cellStyle name="Accent1 37" xfId="1494"/>
    <cellStyle name="Accent1 38" xfId="1536"/>
    <cellStyle name="Accent1 39" xfId="1578"/>
    <cellStyle name="Accent1 4" xfId="108"/>
    <cellStyle name="Accent1 40" xfId="1620"/>
    <cellStyle name="Accent1 41" xfId="1662"/>
    <cellStyle name="Accent1 42" xfId="1704"/>
    <cellStyle name="Accent1 43" xfId="1746"/>
    <cellStyle name="Accent1 44" xfId="1788"/>
    <cellStyle name="Accent1 45" xfId="1830"/>
    <cellStyle name="Accent1 46" xfId="1872"/>
    <cellStyle name="Accent1 47" xfId="1914"/>
    <cellStyle name="Accent1 48" xfId="1956"/>
    <cellStyle name="Accent1 49" xfId="1998"/>
    <cellStyle name="Accent1 5" xfId="150"/>
    <cellStyle name="Accent1 50" xfId="2040"/>
    <cellStyle name="Accent1 51" xfId="2082"/>
    <cellStyle name="Accent1 52" xfId="2124"/>
    <cellStyle name="Accent1 53" xfId="2166"/>
    <cellStyle name="Accent1 54" xfId="2208"/>
    <cellStyle name="Accent1 55" xfId="2250"/>
    <cellStyle name="Accent1 56" xfId="2292"/>
    <cellStyle name="Accent1 57" xfId="2334"/>
    <cellStyle name="Accent1 58" xfId="2376"/>
    <cellStyle name="Accent1 59" xfId="2418"/>
    <cellStyle name="Accent1 6" xfId="192"/>
    <cellStyle name="Accent1 60" xfId="2460"/>
    <cellStyle name="Accent1 61" xfId="2502"/>
    <cellStyle name="Accent1 62" xfId="3228"/>
    <cellStyle name="Accent1 63" xfId="3229"/>
    <cellStyle name="Accent1 64" xfId="3230"/>
    <cellStyle name="Accent1 65" xfId="3231"/>
    <cellStyle name="Accent1 66" xfId="3232"/>
    <cellStyle name="Accent1 67" xfId="3233"/>
    <cellStyle name="Accent1 68" xfId="3234"/>
    <cellStyle name="Accent1 69" xfId="3235"/>
    <cellStyle name="Accent1 7" xfId="234"/>
    <cellStyle name="Accent1 70" xfId="3236"/>
    <cellStyle name="Accent1 71" xfId="3237"/>
    <cellStyle name="Accent1 72" xfId="3238"/>
    <cellStyle name="Accent1 73" xfId="3239"/>
    <cellStyle name="Accent1 74" xfId="3240"/>
    <cellStyle name="Accent1 75" xfId="3241"/>
    <cellStyle name="Accent1 76" xfId="3242"/>
    <cellStyle name="Accent1 77" xfId="3243"/>
    <cellStyle name="Accent1 78" xfId="3244"/>
    <cellStyle name="Accent1 79" xfId="3245"/>
    <cellStyle name="Accent1 8" xfId="276"/>
    <cellStyle name="Accent1 80" xfId="3246"/>
    <cellStyle name="Accent1 81" xfId="3247"/>
    <cellStyle name="Accent1 82" xfId="3248"/>
    <cellStyle name="Accent1 83" xfId="3249"/>
    <cellStyle name="Accent1 84" xfId="3250"/>
    <cellStyle name="Accent1 85" xfId="3251"/>
    <cellStyle name="Accent1 86" xfId="3252"/>
    <cellStyle name="Accent1 87" xfId="3253"/>
    <cellStyle name="Accent1 88" xfId="3254"/>
    <cellStyle name="Accent1 89" xfId="3255"/>
    <cellStyle name="Accent1 9" xfId="318"/>
    <cellStyle name="Accent1 90" xfId="3256"/>
    <cellStyle name="Accent1 91" xfId="3257"/>
    <cellStyle name="Accent1 92" xfId="3258"/>
    <cellStyle name="Accent1 93" xfId="3259"/>
    <cellStyle name="Accent1 94" xfId="3260"/>
    <cellStyle name="Accent1 95" xfId="3261"/>
    <cellStyle name="Accent1 96" xfId="3262"/>
    <cellStyle name="Accent1 97" xfId="3263"/>
    <cellStyle name="Accent1 98" xfId="3264"/>
    <cellStyle name="Accent1 99" xfId="3265"/>
    <cellStyle name="Accent2 10" xfId="361"/>
    <cellStyle name="Accent2 100" xfId="3266"/>
    <cellStyle name="Accent2 11" xfId="403"/>
    <cellStyle name="Accent2 12" xfId="445"/>
    <cellStyle name="Accent2 13" xfId="487"/>
    <cellStyle name="Accent2 14" xfId="529"/>
    <cellStyle name="Accent2 15" xfId="571"/>
    <cellStyle name="Accent2 16" xfId="613"/>
    <cellStyle name="Accent2 17" xfId="655"/>
    <cellStyle name="Accent2 18" xfId="697"/>
    <cellStyle name="Accent2 19" xfId="739"/>
    <cellStyle name="Accent2 2" xfId="25"/>
    <cellStyle name="Accent2 20" xfId="781"/>
    <cellStyle name="Accent2 21" xfId="823"/>
    <cellStyle name="Accent2 22" xfId="865"/>
    <cellStyle name="Accent2 23" xfId="907"/>
    <cellStyle name="Accent2 24" xfId="949"/>
    <cellStyle name="Accent2 25" xfId="991"/>
    <cellStyle name="Accent2 26" xfId="1033"/>
    <cellStyle name="Accent2 27" xfId="1075"/>
    <cellStyle name="Accent2 28" xfId="1117"/>
    <cellStyle name="Accent2 29" xfId="1159"/>
    <cellStyle name="Accent2 3" xfId="67"/>
    <cellStyle name="Accent2 30" xfId="1201"/>
    <cellStyle name="Accent2 31" xfId="1243"/>
    <cellStyle name="Accent2 32" xfId="1285"/>
    <cellStyle name="Accent2 33" xfId="1327"/>
    <cellStyle name="Accent2 34" xfId="1369"/>
    <cellStyle name="Accent2 35" xfId="1411"/>
    <cellStyle name="Accent2 36" xfId="1453"/>
    <cellStyle name="Accent2 37" xfId="1495"/>
    <cellStyle name="Accent2 38" xfId="1537"/>
    <cellStyle name="Accent2 39" xfId="1579"/>
    <cellStyle name="Accent2 4" xfId="109"/>
    <cellStyle name="Accent2 40" xfId="1621"/>
    <cellStyle name="Accent2 41" xfId="1663"/>
    <cellStyle name="Accent2 42" xfId="1705"/>
    <cellStyle name="Accent2 43" xfId="1747"/>
    <cellStyle name="Accent2 44" xfId="1789"/>
    <cellStyle name="Accent2 45" xfId="1831"/>
    <cellStyle name="Accent2 46" xfId="1873"/>
    <cellStyle name="Accent2 47" xfId="1915"/>
    <cellStyle name="Accent2 48" xfId="1957"/>
    <cellStyle name="Accent2 49" xfId="1999"/>
    <cellStyle name="Accent2 5" xfId="151"/>
    <cellStyle name="Accent2 50" xfId="2041"/>
    <cellStyle name="Accent2 51" xfId="2083"/>
    <cellStyle name="Accent2 52" xfId="2125"/>
    <cellStyle name="Accent2 53" xfId="2167"/>
    <cellStyle name="Accent2 54" xfId="2209"/>
    <cellStyle name="Accent2 55" xfId="2251"/>
    <cellStyle name="Accent2 56" xfId="2293"/>
    <cellStyle name="Accent2 57" xfId="2335"/>
    <cellStyle name="Accent2 58" xfId="2377"/>
    <cellStyle name="Accent2 59" xfId="2419"/>
    <cellStyle name="Accent2 6" xfId="193"/>
    <cellStyle name="Accent2 60" xfId="2461"/>
    <cellStyle name="Accent2 61" xfId="2503"/>
    <cellStyle name="Accent2 62" xfId="3267"/>
    <cellStyle name="Accent2 63" xfId="3268"/>
    <cellStyle name="Accent2 64" xfId="3269"/>
    <cellStyle name="Accent2 65" xfId="3270"/>
    <cellStyle name="Accent2 66" xfId="3271"/>
    <cellStyle name="Accent2 67" xfId="3272"/>
    <cellStyle name="Accent2 68" xfId="3273"/>
    <cellStyle name="Accent2 69" xfId="3274"/>
    <cellStyle name="Accent2 7" xfId="235"/>
    <cellStyle name="Accent2 70" xfId="3275"/>
    <cellStyle name="Accent2 71" xfId="3276"/>
    <cellStyle name="Accent2 72" xfId="3277"/>
    <cellStyle name="Accent2 73" xfId="3278"/>
    <cellStyle name="Accent2 74" xfId="3279"/>
    <cellStyle name="Accent2 75" xfId="3280"/>
    <cellStyle name="Accent2 76" xfId="3281"/>
    <cellStyle name="Accent2 77" xfId="3282"/>
    <cellStyle name="Accent2 78" xfId="3283"/>
    <cellStyle name="Accent2 79" xfId="3284"/>
    <cellStyle name="Accent2 8" xfId="277"/>
    <cellStyle name="Accent2 80" xfId="3285"/>
    <cellStyle name="Accent2 81" xfId="3286"/>
    <cellStyle name="Accent2 82" xfId="3287"/>
    <cellStyle name="Accent2 83" xfId="3288"/>
    <cellStyle name="Accent2 84" xfId="3289"/>
    <cellStyle name="Accent2 85" xfId="3290"/>
    <cellStyle name="Accent2 86" xfId="3291"/>
    <cellStyle name="Accent2 87" xfId="3292"/>
    <cellStyle name="Accent2 88" xfId="3293"/>
    <cellStyle name="Accent2 89" xfId="3294"/>
    <cellStyle name="Accent2 9" xfId="319"/>
    <cellStyle name="Accent2 90" xfId="3295"/>
    <cellStyle name="Accent2 91" xfId="3296"/>
    <cellStyle name="Accent2 92" xfId="3297"/>
    <cellStyle name="Accent2 93" xfId="3298"/>
    <cellStyle name="Accent2 94" xfId="3299"/>
    <cellStyle name="Accent2 95" xfId="3300"/>
    <cellStyle name="Accent2 96" xfId="3301"/>
    <cellStyle name="Accent2 97" xfId="3302"/>
    <cellStyle name="Accent2 98" xfId="3303"/>
    <cellStyle name="Accent2 99" xfId="3304"/>
    <cellStyle name="Accent3 10" xfId="362"/>
    <cellStyle name="Accent3 100" xfId="3305"/>
    <cellStyle name="Accent3 11" xfId="404"/>
    <cellStyle name="Accent3 12" xfId="446"/>
    <cellStyle name="Accent3 13" xfId="488"/>
    <cellStyle name="Accent3 14" xfId="530"/>
    <cellStyle name="Accent3 15" xfId="572"/>
    <cellStyle name="Accent3 16" xfId="614"/>
    <cellStyle name="Accent3 17" xfId="656"/>
    <cellStyle name="Accent3 18" xfId="698"/>
    <cellStyle name="Accent3 19" xfId="740"/>
    <cellStyle name="Accent3 2" xfId="26"/>
    <cellStyle name="Accent3 20" xfId="782"/>
    <cellStyle name="Accent3 21" xfId="824"/>
    <cellStyle name="Accent3 22" xfId="866"/>
    <cellStyle name="Accent3 23" xfId="908"/>
    <cellStyle name="Accent3 24" xfId="950"/>
    <cellStyle name="Accent3 25" xfId="992"/>
    <cellStyle name="Accent3 26" xfId="1034"/>
    <cellStyle name="Accent3 27" xfId="1076"/>
    <cellStyle name="Accent3 28" xfId="1118"/>
    <cellStyle name="Accent3 29" xfId="1160"/>
    <cellStyle name="Accent3 3" xfId="68"/>
    <cellStyle name="Accent3 30" xfId="1202"/>
    <cellStyle name="Accent3 31" xfId="1244"/>
    <cellStyle name="Accent3 32" xfId="1286"/>
    <cellStyle name="Accent3 33" xfId="1328"/>
    <cellStyle name="Accent3 34" xfId="1370"/>
    <cellStyle name="Accent3 35" xfId="1412"/>
    <cellStyle name="Accent3 36" xfId="1454"/>
    <cellStyle name="Accent3 37" xfId="1496"/>
    <cellStyle name="Accent3 38" xfId="1538"/>
    <cellStyle name="Accent3 39" xfId="1580"/>
    <cellStyle name="Accent3 4" xfId="110"/>
    <cellStyle name="Accent3 40" xfId="1622"/>
    <cellStyle name="Accent3 41" xfId="1664"/>
    <cellStyle name="Accent3 42" xfId="1706"/>
    <cellStyle name="Accent3 43" xfId="1748"/>
    <cellStyle name="Accent3 44" xfId="1790"/>
    <cellStyle name="Accent3 45" xfId="1832"/>
    <cellStyle name="Accent3 46" xfId="1874"/>
    <cellStyle name="Accent3 47" xfId="1916"/>
    <cellStyle name="Accent3 48" xfId="1958"/>
    <cellStyle name="Accent3 49" xfId="2000"/>
    <cellStyle name="Accent3 5" xfId="152"/>
    <cellStyle name="Accent3 50" xfId="2042"/>
    <cellStyle name="Accent3 51" xfId="2084"/>
    <cellStyle name="Accent3 52" xfId="2126"/>
    <cellStyle name="Accent3 53" xfId="2168"/>
    <cellStyle name="Accent3 54" xfId="2210"/>
    <cellStyle name="Accent3 55" xfId="2252"/>
    <cellStyle name="Accent3 56" xfId="2294"/>
    <cellStyle name="Accent3 57" xfId="2336"/>
    <cellStyle name="Accent3 58" xfId="2378"/>
    <cellStyle name="Accent3 59" xfId="2420"/>
    <cellStyle name="Accent3 6" xfId="194"/>
    <cellStyle name="Accent3 60" xfId="2462"/>
    <cellStyle name="Accent3 61" xfId="2504"/>
    <cellStyle name="Accent3 62" xfId="3306"/>
    <cellStyle name="Accent3 63" xfId="3307"/>
    <cellStyle name="Accent3 64" xfId="3308"/>
    <cellStyle name="Accent3 65" xfId="3309"/>
    <cellStyle name="Accent3 66" xfId="3310"/>
    <cellStyle name="Accent3 67" xfId="3311"/>
    <cellStyle name="Accent3 68" xfId="3312"/>
    <cellStyle name="Accent3 69" xfId="3313"/>
    <cellStyle name="Accent3 7" xfId="236"/>
    <cellStyle name="Accent3 70" xfId="3314"/>
    <cellStyle name="Accent3 71" xfId="3315"/>
    <cellStyle name="Accent3 72" xfId="3316"/>
    <cellStyle name="Accent3 73" xfId="3317"/>
    <cellStyle name="Accent3 74" xfId="3318"/>
    <cellStyle name="Accent3 75" xfId="3319"/>
    <cellStyle name="Accent3 76" xfId="3320"/>
    <cellStyle name="Accent3 77" xfId="3321"/>
    <cellStyle name="Accent3 78" xfId="3322"/>
    <cellStyle name="Accent3 79" xfId="3323"/>
    <cellStyle name="Accent3 8" xfId="278"/>
    <cellStyle name="Accent3 80" xfId="3324"/>
    <cellStyle name="Accent3 81" xfId="3325"/>
    <cellStyle name="Accent3 82" xfId="3326"/>
    <cellStyle name="Accent3 83" xfId="3327"/>
    <cellStyle name="Accent3 84" xfId="3328"/>
    <cellStyle name="Accent3 85" xfId="3329"/>
    <cellStyle name="Accent3 86" xfId="3330"/>
    <cellStyle name="Accent3 87" xfId="3331"/>
    <cellStyle name="Accent3 88" xfId="3332"/>
    <cellStyle name="Accent3 89" xfId="3333"/>
    <cellStyle name="Accent3 9" xfId="320"/>
    <cellStyle name="Accent3 90" xfId="3334"/>
    <cellStyle name="Accent3 91" xfId="3335"/>
    <cellStyle name="Accent3 92" xfId="3336"/>
    <cellStyle name="Accent3 93" xfId="3337"/>
    <cellStyle name="Accent3 94" xfId="3338"/>
    <cellStyle name="Accent3 95" xfId="3339"/>
    <cellStyle name="Accent3 96" xfId="3340"/>
    <cellStyle name="Accent3 97" xfId="3341"/>
    <cellStyle name="Accent3 98" xfId="3342"/>
    <cellStyle name="Accent3 99" xfId="3343"/>
    <cellStyle name="Accent4 10" xfId="363"/>
    <cellStyle name="Accent4 100" xfId="3344"/>
    <cellStyle name="Accent4 11" xfId="405"/>
    <cellStyle name="Accent4 12" xfId="447"/>
    <cellStyle name="Accent4 13" xfId="489"/>
    <cellStyle name="Accent4 14" xfId="531"/>
    <cellStyle name="Accent4 15" xfId="573"/>
    <cellStyle name="Accent4 16" xfId="615"/>
    <cellStyle name="Accent4 17" xfId="657"/>
    <cellStyle name="Accent4 18" xfId="699"/>
    <cellStyle name="Accent4 19" xfId="741"/>
    <cellStyle name="Accent4 2" xfId="27"/>
    <cellStyle name="Accent4 20" xfId="783"/>
    <cellStyle name="Accent4 21" xfId="825"/>
    <cellStyle name="Accent4 22" xfId="867"/>
    <cellStyle name="Accent4 23" xfId="909"/>
    <cellStyle name="Accent4 24" xfId="951"/>
    <cellStyle name="Accent4 25" xfId="993"/>
    <cellStyle name="Accent4 26" xfId="1035"/>
    <cellStyle name="Accent4 27" xfId="1077"/>
    <cellStyle name="Accent4 28" xfId="1119"/>
    <cellStyle name="Accent4 29" xfId="1161"/>
    <cellStyle name="Accent4 3" xfId="69"/>
    <cellStyle name="Accent4 30" xfId="1203"/>
    <cellStyle name="Accent4 31" xfId="1245"/>
    <cellStyle name="Accent4 32" xfId="1287"/>
    <cellStyle name="Accent4 33" xfId="1329"/>
    <cellStyle name="Accent4 34" xfId="1371"/>
    <cellStyle name="Accent4 35" xfId="1413"/>
    <cellStyle name="Accent4 36" xfId="1455"/>
    <cellStyle name="Accent4 37" xfId="1497"/>
    <cellStyle name="Accent4 38" xfId="1539"/>
    <cellStyle name="Accent4 39" xfId="1581"/>
    <cellStyle name="Accent4 4" xfId="111"/>
    <cellStyle name="Accent4 40" xfId="1623"/>
    <cellStyle name="Accent4 41" xfId="1665"/>
    <cellStyle name="Accent4 42" xfId="1707"/>
    <cellStyle name="Accent4 43" xfId="1749"/>
    <cellStyle name="Accent4 44" xfId="1791"/>
    <cellStyle name="Accent4 45" xfId="1833"/>
    <cellStyle name="Accent4 46" xfId="1875"/>
    <cellStyle name="Accent4 47" xfId="1917"/>
    <cellStyle name="Accent4 48" xfId="1959"/>
    <cellStyle name="Accent4 49" xfId="2001"/>
    <cellStyle name="Accent4 5" xfId="153"/>
    <cellStyle name="Accent4 50" xfId="2043"/>
    <cellStyle name="Accent4 51" xfId="2085"/>
    <cellStyle name="Accent4 52" xfId="2127"/>
    <cellStyle name="Accent4 53" xfId="2169"/>
    <cellStyle name="Accent4 54" xfId="2211"/>
    <cellStyle name="Accent4 55" xfId="2253"/>
    <cellStyle name="Accent4 56" xfId="2295"/>
    <cellStyle name="Accent4 57" xfId="2337"/>
    <cellStyle name="Accent4 58" xfId="2379"/>
    <cellStyle name="Accent4 59" xfId="2421"/>
    <cellStyle name="Accent4 6" xfId="195"/>
    <cellStyle name="Accent4 60" xfId="2463"/>
    <cellStyle name="Accent4 61" xfId="2505"/>
    <cellStyle name="Accent4 62" xfId="3345"/>
    <cellStyle name="Accent4 63" xfId="3346"/>
    <cellStyle name="Accent4 64" xfId="3347"/>
    <cellStyle name="Accent4 65" xfId="3348"/>
    <cellStyle name="Accent4 66" xfId="3349"/>
    <cellStyle name="Accent4 67" xfId="3350"/>
    <cellStyle name="Accent4 68" xfId="3351"/>
    <cellStyle name="Accent4 69" xfId="3352"/>
    <cellStyle name="Accent4 7" xfId="237"/>
    <cellStyle name="Accent4 70" xfId="3353"/>
    <cellStyle name="Accent4 71" xfId="3354"/>
    <cellStyle name="Accent4 72" xfId="3355"/>
    <cellStyle name="Accent4 73" xfId="3356"/>
    <cellStyle name="Accent4 74" xfId="3357"/>
    <cellStyle name="Accent4 75" xfId="3358"/>
    <cellStyle name="Accent4 76" xfId="3359"/>
    <cellStyle name="Accent4 77" xfId="3360"/>
    <cellStyle name="Accent4 78" xfId="3361"/>
    <cellStyle name="Accent4 79" xfId="3362"/>
    <cellStyle name="Accent4 8" xfId="279"/>
    <cellStyle name="Accent4 80" xfId="3363"/>
    <cellStyle name="Accent4 81" xfId="3364"/>
    <cellStyle name="Accent4 82" xfId="3365"/>
    <cellStyle name="Accent4 83" xfId="3366"/>
    <cellStyle name="Accent4 84" xfId="3367"/>
    <cellStyle name="Accent4 85" xfId="3368"/>
    <cellStyle name="Accent4 86" xfId="3369"/>
    <cellStyle name="Accent4 87" xfId="3370"/>
    <cellStyle name="Accent4 88" xfId="3371"/>
    <cellStyle name="Accent4 89" xfId="3372"/>
    <cellStyle name="Accent4 9" xfId="321"/>
    <cellStyle name="Accent4 90" xfId="3373"/>
    <cellStyle name="Accent4 91" xfId="3374"/>
    <cellStyle name="Accent4 92" xfId="3375"/>
    <cellStyle name="Accent4 93" xfId="3376"/>
    <cellStyle name="Accent4 94" xfId="3377"/>
    <cellStyle name="Accent4 95" xfId="3378"/>
    <cellStyle name="Accent4 96" xfId="3379"/>
    <cellStyle name="Accent4 97" xfId="3380"/>
    <cellStyle name="Accent4 98" xfId="3381"/>
    <cellStyle name="Accent4 99" xfId="3382"/>
    <cellStyle name="Accent5 10" xfId="364"/>
    <cellStyle name="Accent5 100" xfId="3383"/>
    <cellStyle name="Accent5 11" xfId="406"/>
    <cellStyle name="Accent5 12" xfId="448"/>
    <cellStyle name="Accent5 13" xfId="490"/>
    <cellStyle name="Accent5 14" xfId="532"/>
    <cellStyle name="Accent5 15" xfId="574"/>
    <cellStyle name="Accent5 16" xfId="616"/>
    <cellStyle name="Accent5 17" xfId="658"/>
    <cellStyle name="Accent5 18" xfId="700"/>
    <cellStyle name="Accent5 19" xfId="742"/>
    <cellStyle name="Accent5 2" xfId="28"/>
    <cellStyle name="Accent5 20" xfId="784"/>
    <cellStyle name="Accent5 21" xfId="826"/>
    <cellStyle name="Accent5 22" xfId="868"/>
    <cellStyle name="Accent5 23" xfId="910"/>
    <cellStyle name="Accent5 24" xfId="952"/>
    <cellStyle name="Accent5 25" xfId="994"/>
    <cellStyle name="Accent5 26" xfId="1036"/>
    <cellStyle name="Accent5 27" xfId="1078"/>
    <cellStyle name="Accent5 28" xfId="1120"/>
    <cellStyle name="Accent5 29" xfId="1162"/>
    <cellStyle name="Accent5 3" xfId="70"/>
    <cellStyle name="Accent5 30" xfId="1204"/>
    <cellStyle name="Accent5 31" xfId="1246"/>
    <cellStyle name="Accent5 32" xfId="1288"/>
    <cellStyle name="Accent5 33" xfId="1330"/>
    <cellStyle name="Accent5 34" xfId="1372"/>
    <cellStyle name="Accent5 35" xfId="1414"/>
    <cellStyle name="Accent5 36" xfId="1456"/>
    <cellStyle name="Accent5 37" xfId="1498"/>
    <cellStyle name="Accent5 38" xfId="1540"/>
    <cellStyle name="Accent5 39" xfId="1582"/>
    <cellStyle name="Accent5 4" xfId="112"/>
    <cellStyle name="Accent5 40" xfId="1624"/>
    <cellStyle name="Accent5 41" xfId="1666"/>
    <cellStyle name="Accent5 42" xfId="1708"/>
    <cellStyle name="Accent5 43" xfId="1750"/>
    <cellStyle name="Accent5 44" xfId="1792"/>
    <cellStyle name="Accent5 45" xfId="1834"/>
    <cellStyle name="Accent5 46" xfId="1876"/>
    <cellStyle name="Accent5 47" xfId="1918"/>
    <cellStyle name="Accent5 48" xfId="1960"/>
    <cellStyle name="Accent5 49" xfId="2002"/>
    <cellStyle name="Accent5 5" xfId="154"/>
    <cellStyle name="Accent5 50" xfId="2044"/>
    <cellStyle name="Accent5 51" xfId="2086"/>
    <cellStyle name="Accent5 52" xfId="2128"/>
    <cellStyle name="Accent5 53" xfId="2170"/>
    <cellStyle name="Accent5 54" xfId="2212"/>
    <cellStyle name="Accent5 55" xfId="2254"/>
    <cellStyle name="Accent5 56" xfId="2296"/>
    <cellStyle name="Accent5 57" xfId="2338"/>
    <cellStyle name="Accent5 58" xfId="2380"/>
    <cellStyle name="Accent5 59" xfId="2422"/>
    <cellStyle name="Accent5 6" xfId="196"/>
    <cellStyle name="Accent5 60" xfId="2464"/>
    <cellStyle name="Accent5 61" xfId="2506"/>
    <cellStyle name="Accent5 62" xfId="3384"/>
    <cellStyle name="Accent5 63" xfId="3385"/>
    <cellStyle name="Accent5 64" xfId="3386"/>
    <cellStyle name="Accent5 65" xfId="3387"/>
    <cellStyle name="Accent5 66" xfId="3388"/>
    <cellStyle name="Accent5 67" xfId="3389"/>
    <cellStyle name="Accent5 68" xfId="3390"/>
    <cellStyle name="Accent5 69" xfId="3391"/>
    <cellStyle name="Accent5 7" xfId="238"/>
    <cellStyle name="Accent5 70" xfId="3392"/>
    <cellStyle name="Accent5 71" xfId="3393"/>
    <cellStyle name="Accent5 72" xfId="3394"/>
    <cellStyle name="Accent5 73" xfId="3395"/>
    <cellStyle name="Accent5 74" xfId="3396"/>
    <cellStyle name="Accent5 75" xfId="3397"/>
    <cellStyle name="Accent5 76" xfId="3398"/>
    <cellStyle name="Accent5 77" xfId="3399"/>
    <cellStyle name="Accent5 78" xfId="3400"/>
    <cellStyle name="Accent5 79" xfId="3401"/>
    <cellStyle name="Accent5 8" xfId="280"/>
    <cellStyle name="Accent5 80" xfId="3402"/>
    <cellStyle name="Accent5 81" xfId="3403"/>
    <cellStyle name="Accent5 82" xfId="3404"/>
    <cellStyle name="Accent5 83" xfId="3405"/>
    <cellStyle name="Accent5 84" xfId="3406"/>
    <cellStyle name="Accent5 85" xfId="3407"/>
    <cellStyle name="Accent5 86" xfId="3408"/>
    <cellStyle name="Accent5 87" xfId="3409"/>
    <cellStyle name="Accent5 88" xfId="3410"/>
    <cellStyle name="Accent5 89" xfId="3411"/>
    <cellStyle name="Accent5 9" xfId="322"/>
    <cellStyle name="Accent5 90" xfId="3412"/>
    <cellStyle name="Accent5 91" xfId="3413"/>
    <cellStyle name="Accent5 92" xfId="3414"/>
    <cellStyle name="Accent5 93" xfId="3415"/>
    <cellStyle name="Accent5 94" xfId="3416"/>
    <cellStyle name="Accent5 95" xfId="3417"/>
    <cellStyle name="Accent5 96" xfId="3418"/>
    <cellStyle name="Accent5 97" xfId="3419"/>
    <cellStyle name="Accent5 98" xfId="3420"/>
    <cellStyle name="Accent5 99" xfId="3421"/>
    <cellStyle name="Accent6 10" xfId="365"/>
    <cellStyle name="Accent6 100" xfId="3422"/>
    <cellStyle name="Accent6 11" xfId="407"/>
    <cellStyle name="Accent6 12" xfId="449"/>
    <cellStyle name="Accent6 13" xfId="491"/>
    <cellStyle name="Accent6 14" xfId="533"/>
    <cellStyle name="Accent6 15" xfId="575"/>
    <cellStyle name="Accent6 16" xfId="617"/>
    <cellStyle name="Accent6 17" xfId="659"/>
    <cellStyle name="Accent6 18" xfId="701"/>
    <cellStyle name="Accent6 19" xfId="743"/>
    <cellStyle name="Accent6 2" xfId="29"/>
    <cellStyle name="Accent6 20" xfId="785"/>
    <cellStyle name="Accent6 21" xfId="827"/>
    <cellStyle name="Accent6 22" xfId="869"/>
    <cellStyle name="Accent6 23" xfId="911"/>
    <cellStyle name="Accent6 24" xfId="953"/>
    <cellStyle name="Accent6 25" xfId="995"/>
    <cellStyle name="Accent6 26" xfId="1037"/>
    <cellStyle name="Accent6 27" xfId="1079"/>
    <cellStyle name="Accent6 28" xfId="1121"/>
    <cellStyle name="Accent6 29" xfId="1163"/>
    <cellStyle name="Accent6 3" xfId="71"/>
    <cellStyle name="Accent6 30" xfId="1205"/>
    <cellStyle name="Accent6 31" xfId="1247"/>
    <cellStyle name="Accent6 32" xfId="1289"/>
    <cellStyle name="Accent6 33" xfId="1331"/>
    <cellStyle name="Accent6 34" xfId="1373"/>
    <cellStyle name="Accent6 35" xfId="1415"/>
    <cellStyle name="Accent6 36" xfId="1457"/>
    <cellStyle name="Accent6 37" xfId="1499"/>
    <cellStyle name="Accent6 38" xfId="1541"/>
    <cellStyle name="Accent6 39" xfId="1583"/>
    <cellStyle name="Accent6 4" xfId="113"/>
    <cellStyle name="Accent6 40" xfId="1625"/>
    <cellStyle name="Accent6 41" xfId="1667"/>
    <cellStyle name="Accent6 42" xfId="1709"/>
    <cellStyle name="Accent6 43" xfId="1751"/>
    <cellStyle name="Accent6 44" xfId="1793"/>
    <cellStyle name="Accent6 45" xfId="1835"/>
    <cellStyle name="Accent6 46" xfId="1877"/>
    <cellStyle name="Accent6 47" xfId="1919"/>
    <cellStyle name="Accent6 48" xfId="1961"/>
    <cellStyle name="Accent6 49" xfId="2003"/>
    <cellStyle name="Accent6 5" xfId="155"/>
    <cellStyle name="Accent6 50" xfId="2045"/>
    <cellStyle name="Accent6 51" xfId="2087"/>
    <cellStyle name="Accent6 52" xfId="2129"/>
    <cellStyle name="Accent6 53" xfId="2171"/>
    <cellStyle name="Accent6 54" xfId="2213"/>
    <cellStyle name="Accent6 55" xfId="2255"/>
    <cellStyle name="Accent6 56" xfId="2297"/>
    <cellStyle name="Accent6 57" xfId="2339"/>
    <cellStyle name="Accent6 58" xfId="2381"/>
    <cellStyle name="Accent6 59" xfId="2423"/>
    <cellStyle name="Accent6 6" xfId="197"/>
    <cellStyle name="Accent6 60" xfId="2465"/>
    <cellStyle name="Accent6 61" xfId="2507"/>
    <cellStyle name="Accent6 62" xfId="3423"/>
    <cellStyle name="Accent6 63" xfId="3424"/>
    <cellStyle name="Accent6 64" xfId="3425"/>
    <cellStyle name="Accent6 65" xfId="3426"/>
    <cellStyle name="Accent6 66" xfId="3427"/>
    <cellStyle name="Accent6 67" xfId="3428"/>
    <cellStyle name="Accent6 68" xfId="3429"/>
    <cellStyle name="Accent6 69" xfId="3430"/>
    <cellStyle name="Accent6 7" xfId="239"/>
    <cellStyle name="Accent6 70" xfId="3431"/>
    <cellStyle name="Accent6 71" xfId="3432"/>
    <cellStyle name="Accent6 72" xfId="3433"/>
    <cellStyle name="Accent6 73" xfId="3434"/>
    <cellStyle name="Accent6 74" xfId="3435"/>
    <cellStyle name="Accent6 75" xfId="3436"/>
    <cellStyle name="Accent6 76" xfId="3437"/>
    <cellStyle name="Accent6 77" xfId="3438"/>
    <cellStyle name="Accent6 78" xfId="3439"/>
    <cellStyle name="Accent6 79" xfId="3440"/>
    <cellStyle name="Accent6 8" xfId="281"/>
    <cellStyle name="Accent6 80" xfId="3441"/>
    <cellStyle name="Accent6 81" xfId="3442"/>
    <cellStyle name="Accent6 82" xfId="3443"/>
    <cellStyle name="Accent6 83" xfId="3444"/>
    <cellStyle name="Accent6 84" xfId="3445"/>
    <cellStyle name="Accent6 85" xfId="3446"/>
    <cellStyle name="Accent6 86" xfId="3447"/>
    <cellStyle name="Accent6 87" xfId="3448"/>
    <cellStyle name="Accent6 88" xfId="3449"/>
    <cellStyle name="Accent6 89" xfId="3450"/>
    <cellStyle name="Accent6 9" xfId="323"/>
    <cellStyle name="Accent6 90" xfId="3451"/>
    <cellStyle name="Accent6 91" xfId="3452"/>
    <cellStyle name="Accent6 92" xfId="3453"/>
    <cellStyle name="Accent6 93" xfId="3454"/>
    <cellStyle name="Accent6 94" xfId="3455"/>
    <cellStyle name="Accent6 95" xfId="3456"/>
    <cellStyle name="Accent6 96" xfId="3457"/>
    <cellStyle name="Accent6 97" xfId="3458"/>
    <cellStyle name="Accent6 98" xfId="3459"/>
    <cellStyle name="Accent6 99" xfId="3460"/>
    <cellStyle name="Bad 10" xfId="366"/>
    <cellStyle name="Bad 100" xfId="3461"/>
    <cellStyle name="Bad 11" xfId="408"/>
    <cellStyle name="Bad 12" xfId="450"/>
    <cellStyle name="Bad 13" xfId="492"/>
    <cellStyle name="Bad 14" xfId="534"/>
    <cellStyle name="Bad 15" xfId="576"/>
    <cellStyle name="Bad 16" xfId="618"/>
    <cellStyle name="Bad 17" xfId="660"/>
    <cellStyle name="Bad 18" xfId="702"/>
    <cellStyle name="Bad 19" xfId="744"/>
    <cellStyle name="Bad 2" xfId="30"/>
    <cellStyle name="Bad 20" xfId="786"/>
    <cellStyle name="Bad 21" xfId="828"/>
    <cellStyle name="Bad 22" xfId="870"/>
    <cellStyle name="Bad 23" xfId="912"/>
    <cellStyle name="Bad 24" xfId="954"/>
    <cellStyle name="Bad 25" xfId="996"/>
    <cellStyle name="Bad 26" xfId="1038"/>
    <cellStyle name="Bad 27" xfId="1080"/>
    <cellStyle name="Bad 28" xfId="1122"/>
    <cellStyle name="Bad 29" xfId="1164"/>
    <cellStyle name="Bad 3" xfId="72"/>
    <cellStyle name="Bad 30" xfId="1206"/>
    <cellStyle name="Bad 31" xfId="1248"/>
    <cellStyle name="Bad 32" xfId="1290"/>
    <cellStyle name="Bad 33" xfId="1332"/>
    <cellStyle name="Bad 34" xfId="1374"/>
    <cellStyle name="Bad 35" xfId="1416"/>
    <cellStyle name="Bad 36" xfId="1458"/>
    <cellStyle name="Bad 37" xfId="1500"/>
    <cellStyle name="Bad 38" xfId="1542"/>
    <cellStyle name="Bad 39" xfId="1584"/>
    <cellStyle name="Bad 4" xfId="114"/>
    <cellStyle name="Bad 40" xfId="1626"/>
    <cellStyle name="Bad 41" xfId="1668"/>
    <cellStyle name="Bad 42" xfId="1710"/>
    <cellStyle name="Bad 43" xfId="1752"/>
    <cellStyle name="Bad 44" xfId="1794"/>
    <cellStyle name="Bad 45" xfId="1836"/>
    <cellStyle name="Bad 46" xfId="1878"/>
    <cellStyle name="Bad 47" xfId="1920"/>
    <cellStyle name="Bad 48" xfId="1962"/>
    <cellStyle name="Bad 49" xfId="2004"/>
    <cellStyle name="Bad 5" xfId="156"/>
    <cellStyle name="Bad 50" xfId="2046"/>
    <cellStyle name="Bad 51" xfId="2088"/>
    <cellStyle name="Bad 52" xfId="2130"/>
    <cellStyle name="Bad 53" xfId="2172"/>
    <cellStyle name="Bad 54" xfId="2214"/>
    <cellStyle name="Bad 55" xfId="2256"/>
    <cellStyle name="Bad 56" xfId="2298"/>
    <cellStyle name="Bad 57" xfId="2340"/>
    <cellStyle name="Bad 58" xfId="2382"/>
    <cellStyle name="Bad 59" xfId="2424"/>
    <cellStyle name="Bad 6" xfId="198"/>
    <cellStyle name="Bad 60" xfId="2466"/>
    <cellStyle name="Bad 61" xfId="2508"/>
    <cellStyle name="Bad 62" xfId="3462"/>
    <cellStyle name="Bad 63" xfId="3463"/>
    <cellStyle name="Bad 64" xfId="3464"/>
    <cellStyle name="Bad 65" xfId="3465"/>
    <cellStyle name="Bad 66" xfId="3466"/>
    <cellStyle name="Bad 67" xfId="3467"/>
    <cellStyle name="Bad 68" xfId="3468"/>
    <cellStyle name="Bad 69" xfId="3469"/>
    <cellStyle name="Bad 7" xfId="240"/>
    <cellStyle name="Bad 70" xfId="3470"/>
    <cellStyle name="Bad 71" xfId="3471"/>
    <cellStyle name="Bad 72" xfId="3472"/>
    <cellStyle name="Bad 73" xfId="3473"/>
    <cellStyle name="Bad 74" xfId="3474"/>
    <cellStyle name="Bad 75" xfId="3475"/>
    <cellStyle name="Bad 76" xfId="3476"/>
    <cellStyle name="Bad 77" xfId="3477"/>
    <cellStyle name="Bad 78" xfId="3478"/>
    <cellStyle name="Bad 79" xfId="3479"/>
    <cellStyle name="Bad 8" xfId="282"/>
    <cellStyle name="Bad 80" xfId="3480"/>
    <cellStyle name="Bad 81" xfId="3481"/>
    <cellStyle name="Bad 82" xfId="3482"/>
    <cellStyle name="Bad 83" xfId="3483"/>
    <cellStyle name="Bad 84" xfId="3484"/>
    <cellStyle name="Bad 85" xfId="3485"/>
    <cellStyle name="Bad 86" xfId="3486"/>
    <cellStyle name="Bad 87" xfId="3487"/>
    <cellStyle name="Bad 88" xfId="3488"/>
    <cellStyle name="Bad 89" xfId="3489"/>
    <cellStyle name="Bad 9" xfId="324"/>
    <cellStyle name="Bad 90" xfId="3490"/>
    <cellStyle name="Bad 91" xfId="3491"/>
    <cellStyle name="Bad 92" xfId="3492"/>
    <cellStyle name="Bad 93" xfId="3493"/>
    <cellStyle name="Bad 94" xfId="3494"/>
    <cellStyle name="Bad 95" xfId="3495"/>
    <cellStyle name="Bad 96" xfId="3496"/>
    <cellStyle name="Bad 97" xfId="3497"/>
    <cellStyle name="Bad 98" xfId="3498"/>
    <cellStyle name="Bad 99" xfId="3499"/>
    <cellStyle name="Calculation 10" xfId="367"/>
    <cellStyle name="Calculation 100" xfId="3500"/>
    <cellStyle name="Calculation 11" xfId="409"/>
    <cellStyle name="Calculation 12" xfId="451"/>
    <cellStyle name="Calculation 13" xfId="493"/>
    <cellStyle name="Calculation 14" xfId="535"/>
    <cellStyle name="Calculation 15" xfId="577"/>
    <cellStyle name="Calculation 16" xfId="619"/>
    <cellStyle name="Calculation 17" xfId="661"/>
    <cellStyle name="Calculation 18" xfId="703"/>
    <cellStyle name="Calculation 19" xfId="745"/>
    <cellStyle name="Calculation 2" xfId="31"/>
    <cellStyle name="Calculation 20" xfId="787"/>
    <cellStyle name="Calculation 21" xfId="829"/>
    <cellStyle name="Calculation 22" xfId="871"/>
    <cellStyle name="Calculation 23" xfId="913"/>
    <cellStyle name="Calculation 24" xfId="955"/>
    <cellStyle name="Calculation 25" xfId="997"/>
    <cellStyle name="Calculation 26" xfId="1039"/>
    <cellStyle name="Calculation 27" xfId="1081"/>
    <cellStyle name="Calculation 28" xfId="1123"/>
    <cellStyle name="Calculation 29" xfId="1165"/>
    <cellStyle name="Calculation 3" xfId="73"/>
    <cellStyle name="Calculation 30" xfId="1207"/>
    <cellStyle name="Calculation 31" xfId="1249"/>
    <cellStyle name="Calculation 32" xfId="1291"/>
    <cellStyle name="Calculation 33" xfId="1333"/>
    <cellStyle name="Calculation 34" xfId="1375"/>
    <cellStyle name="Calculation 35" xfId="1417"/>
    <cellStyle name="Calculation 36" xfId="1459"/>
    <cellStyle name="Calculation 37" xfId="1501"/>
    <cellStyle name="Calculation 38" xfId="1543"/>
    <cellStyle name="Calculation 39" xfId="1585"/>
    <cellStyle name="Calculation 4" xfId="115"/>
    <cellStyle name="Calculation 40" xfId="1627"/>
    <cellStyle name="Calculation 41" xfId="1669"/>
    <cellStyle name="Calculation 42" xfId="1711"/>
    <cellStyle name="Calculation 43" xfId="1753"/>
    <cellStyle name="Calculation 44" xfId="1795"/>
    <cellStyle name="Calculation 45" xfId="1837"/>
    <cellStyle name="Calculation 46" xfId="1879"/>
    <cellStyle name="Calculation 47" xfId="1921"/>
    <cellStyle name="Calculation 48" xfId="1963"/>
    <cellStyle name="Calculation 49" xfId="2005"/>
    <cellStyle name="Calculation 5" xfId="157"/>
    <cellStyle name="Calculation 50" xfId="2047"/>
    <cellStyle name="Calculation 51" xfId="2089"/>
    <cellStyle name="Calculation 52" xfId="2131"/>
    <cellStyle name="Calculation 53" xfId="2173"/>
    <cellStyle name="Calculation 54" xfId="2215"/>
    <cellStyle name="Calculation 55" xfId="2257"/>
    <cellStyle name="Calculation 56" xfId="2299"/>
    <cellStyle name="Calculation 57" xfId="2341"/>
    <cellStyle name="Calculation 58" xfId="2383"/>
    <cellStyle name="Calculation 59" xfId="2425"/>
    <cellStyle name="Calculation 6" xfId="199"/>
    <cellStyle name="Calculation 60" xfId="2467"/>
    <cellStyle name="Calculation 61" xfId="2509"/>
    <cellStyle name="Calculation 62" xfId="3501"/>
    <cellStyle name="Calculation 63" xfId="3502"/>
    <cellStyle name="Calculation 64" xfId="3503"/>
    <cellStyle name="Calculation 65" xfId="3504"/>
    <cellStyle name="Calculation 66" xfId="3505"/>
    <cellStyle name="Calculation 67" xfId="3506"/>
    <cellStyle name="Calculation 68" xfId="3507"/>
    <cellStyle name="Calculation 69" xfId="3508"/>
    <cellStyle name="Calculation 7" xfId="241"/>
    <cellStyle name="Calculation 70" xfId="3509"/>
    <cellStyle name="Calculation 71" xfId="3510"/>
    <cellStyle name="Calculation 72" xfId="3511"/>
    <cellStyle name="Calculation 73" xfId="3512"/>
    <cellStyle name="Calculation 74" xfId="3513"/>
    <cellStyle name="Calculation 75" xfId="3514"/>
    <cellStyle name="Calculation 76" xfId="3515"/>
    <cellStyle name="Calculation 77" xfId="3516"/>
    <cellStyle name="Calculation 78" xfId="3517"/>
    <cellStyle name="Calculation 79" xfId="3518"/>
    <cellStyle name="Calculation 8" xfId="283"/>
    <cellStyle name="Calculation 80" xfId="3519"/>
    <cellStyle name="Calculation 81" xfId="3520"/>
    <cellStyle name="Calculation 82" xfId="3521"/>
    <cellStyle name="Calculation 83" xfId="3522"/>
    <cellStyle name="Calculation 84" xfId="3523"/>
    <cellStyle name="Calculation 85" xfId="3524"/>
    <cellStyle name="Calculation 86" xfId="3525"/>
    <cellStyle name="Calculation 87" xfId="3526"/>
    <cellStyle name="Calculation 88" xfId="3527"/>
    <cellStyle name="Calculation 89" xfId="3528"/>
    <cellStyle name="Calculation 9" xfId="325"/>
    <cellStyle name="Calculation 90" xfId="3529"/>
    <cellStyle name="Calculation 91" xfId="3530"/>
    <cellStyle name="Calculation 92" xfId="3531"/>
    <cellStyle name="Calculation 93" xfId="3532"/>
    <cellStyle name="Calculation 94" xfId="3533"/>
    <cellStyle name="Calculation 95" xfId="3534"/>
    <cellStyle name="Calculation 96" xfId="3535"/>
    <cellStyle name="Calculation 97" xfId="3536"/>
    <cellStyle name="Calculation 98" xfId="3537"/>
    <cellStyle name="Calculation 99" xfId="3538"/>
    <cellStyle name="Check Cell 10" xfId="368"/>
    <cellStyle name="Check Cell 100" xfId="3539"/>
    <cellStyle name="Check Cell 11" xfId="410"/>
    <cellStyle name="Check Cell 12" xfId="452"/>
    <cellStyle name="Check Cell 13" xfId="494"/>
    <cellStyle name="Check Cell 14" xfId="536"/>
    <cellStyle name="Check Cell 15" xfId="578"/>
    <cellStyle name="Check Cell 16" xfId="620"/>
    <cellStyle name="Check Cell 17" xfId="662"/>
    <cellStyle name="Check Cell 18" xfId="704"/>
    <cellStyle name="Check Cell 19" xfId="746"/>
    <cellStyle name="Check Cell 2" xfId="32"/>
    <cellStyle name="Check Cell 20" xfId="788"/>
    <cellStyle name="Check Cell 21" xfId="830"/>
    <cellStyle name="Check Cell 22" xfId="872"/>
    <cellStyle name="Check Cell 23" xfId="914"/>
    <cellStyle name="Check Cell 24" xfId="956"/>
    <cellStyle name="Check Cell 25" xfId="998"/>
    <cellStyle name="Check Cell 26" xfId="1040"/>
    <cellStyle name="Check Cell 27" xfId="1082"/>
    <cellStyle name="Check Cell 28" xfId="1124"/>
    <cellStyle name="Check Cell 29" xfId="1166"/>
    <cellStyle name="Check Cell 3" xfId="74"/>
    <cellStyle name="Check Cell 30" xfId="1208"/>
    <cellStyle name="Check Cell 31" xfId="1250"/>
    <cellStyle name="Check Cell 32" xfId="1292"/>
    <cellStyle name="Check Cell 33" xfId="1334"/>
    <cellStyle name="Check Cell 34" xfId="1376"/>
    <cellStyle name="Check Cell 35" xfId="1418"/>
    <cellStyle name="Check Cell 36" xfId="1460"/>
    <cellStyle name="Check Cell 37" xfId="1502"/>
    <cellStyle name="Check Cell 38" xfId="1544"/>
    <cellStyle name="Check Cell 39" xfId="1586"/>
    <cellStyle name="Check Cell 4" xfId="116"/>
    <cellStyle name="Check Cell 40" xfId="1628"/>
    <cellStyle name="Check Cell 41" xfId="1670"/>
    <cellStyle name="Check Cell 42" xfId="1712"/>
    <cellStyle name="Check Cell 43" xfId="1754"/>
    <cellStyle name="Check Cell 44" xfId="1796"/>
    <cellStyle name="Check Cell 45" xfId="1838"/>
    <cellStyle name="Check Cell 46" xfId="1880"/>
    <cellStyle name="Check Cell 47" xfId="1922"/>
    <cellStyle name="Check Cell 48" xfId="1964"/>
    <cellStyle name="Check Cell 49" xfId="2006"/>
    <cellStyle name="Check Cell 5" xfId="158"/>
    <cellStyle name="Check Cell 50" xfId="2048"/>
    <cellStyle name="Check Cell 51" xfId="2090"/>
    <cellStyle name="Check Cell 52" xfId="2132"/>
    <cellStyle name="Check Cell 53" xfId="2174"/>
    <cellStyle name="Check Cell 54" xfId="2216"/>
    <cellStyle name="Check Cell 55" xfId="2258"/>
    <cellStyle name="Check Cell 56" xfId="2300"/>
    <cellStyle name="Check Cell 57" xfId="2342"/>
    <cellStyle name="Check Cell 58" xfId="2384"/>
    <cellStyle name="Check Cell 59" xfId="2426"/>
    <cellStyle name="Check Cell 6" xfId="200"/>
    <cellStyle name="Check Cell 60" xfId="2468"/>
    <cellStyle name="Check Cell 61" xfId="2510"/>
    <cellStyle name="Check Cell 62" xfId="3540"/>
    <cellStyle name="Check Cell 63" xfId="3541"/>
    <cellStyle name="Check Cell 64" xfId="3542"/>
    <cellStyle name="Check Cell 65" xfId="3543"/>
    <cellStyle name="Check Cell 66" xfId="3544"/>
    <cellStyle name="Check Cell 67" xfId="3545"/>
    <cellStyle name="Check Cell 68" xfId="3546"/>
    <cellStyle name="Check Cell 69" xfId="3547"/>
    <cellStyle name="Check Cell 7" xfId="242"/>
    <cellStyle name="Check Cell 70" xfId="3548"/>
    <cellStyle name="Check Cell 71" xfId="3549"/>
    <cellStyle name="Check Cell 72" xfId="3550"/>
    <cellStyle name="Check Cell 73" xfId="3551"/>
    <cellStyle name="Check Cell 74" xfId="3552"/>
    <cellStyle name="Check Cell 75" xfId="3553"/>
    <cellStyle name="Check Cell 76" xfId="3554"/>
    <cellStyle name="Check Cell 77" xfId="3555"/>
    <cellStyle name="Check Cell 78" xfId="3556"/>
    <cellStyle name="Check Cell 79" xfId="3557"/>
    <cellStyle name="Check Cell 8" xfId="284"/>
    <cellStyle name="Check Cell 80" xfId="3558"/>
    <cellStyle name="Check Cell 81" xfId="3559"/>
    <cellStyle name="Check Cell 82" xfId="3560"/>
    <cellStyle name="Check Cell 83" xfId="3561"/>
    <cellStyle name="Check Cell 84" xfId="3562"/>
    <cellStyle name="Check Cell 85" xfId="3563"/>
    <cellStyle name="Check Cell 86" xfId="3564"/>
    <cellStyle name="Check Cell 87" xfId="3565"/>
    <cellStyle name="Check Cell 88" xfId="3566"/>
    <cellStyle name="Check Cell 89" xfId="3567"/>
    <cellStyle name="Check Cell 9" xfId="326"/>
    <cellStyle name="Check Cell 90" xfId="3568"/>
    <cellStyle name="Check Cell 91" xfId="3569"/>
    <cellStyle name="Check Cell 92" xfId="3570"/>
    <cellStyle name="Check Cell 93" xfId="3571"/>
    <cellStyle name="Check Cell 94" xfId="3572"/>
    <cellStyle name="Check Cell 95" xfId="3573"/>
    <cellStyle name="Check Cell 96" xfId="3574"/>
    <cellStyle name="Check Cell 97" xfId="3575"/>
    <cellStyle name="Check Cell 98" xfId="3576"/>
    <cellStyle name="Check Cell 99" xfId="3577"/>
    <cellStyle name="Currency 2" xfId="3"/>
    <cellStyle name="Explanatory Text 10" xfId="370"/>
    <cellStyle name="Explanatory Text 100" xfId="3578"/>
    <cellStyle name="Explanatory Text 11" xfId="412"/>
    <cellStyle name="Explanatory Text 12" xfId="453"/>
    <cellStyle name="Explanatory Text 13" xfId="495"/>
    <cellStyle name="Explanatory Text 14" xfId="538"/>
    <cellStyle name="Explanatory Text 15" xfId="580"/>
    <cellStyle name="Explanatory Text 16" xfId="622"/>
    <cellStyle name="Explanatory Text 17" xfId="664"/>
    <cellStyle name="Explanatory Text 18" xfId="706"/>
    <cellStyle name="Explanatory Text 19" xfId="748"/>
    <cellStyle name="Explanatory Text 2" xfId="33"/>
    <cellStyle name="Explanatory Text 20" xfId="790"/>
    <cellStyle name="Explanatory Text 21" xfId="832"/>
    <cellStyle name="Explanatory Text 22" xfId="874"/>
    <cellStyle name="Explanatory Text 23" xfId="916"/>
    <cellStyle name="Explanatory Text 24" xfId="958"/>
    <cellStyle name="Explanatory Text 25" xfId="999"/>
    <cellStyle name="Explanatory Text 26" xfId="1041"/>
    <cellStyle name="Explanatory Text 27" xfId="1083"/>
    <cellStyle name="Explanatory Text 28" xfId="1125"/>
    <cellStyle name="Explanatory Text 29" xfId="1168"/>
    <cellStyle name="Explanatory Text 3" xfId="76"/>
    <cellStyle name="Explanatory Text 30" xfId="1209"/>
    <cellStyle name="Explanatory Text 31" xfId="1251"/>
    <cellStyle name="Explanatory Text 32" xfId="1294"/>
    <cellStyle name="Explanatory Text 33" xfId="1336"/>
    <cellStyle name="Explanatory Text 34" xfId="1378"/>
    <cellStyle name="Explanatory Text 35" xfId="1419"/>
    <cellStyle name="Explanatory Text 36" xfId="1461"/>
    <cellStyle name="Explanatory Text 37" xfId="1504"/>
    <cellStyle name="Explanatory Text 38" xfId="1546"/>
    <cellStyle name="Explanatory Text 39" xfId="1587"/>
    <cellStyle name="Explanatory Text 4" xfId="118"/>
    <cellStyle name="Explanatory Text 40" xfId="1629"/>
    <cellStyle name="Explanatory Text 41" xfId="1672"/>
    <cellStyle name="Explanatory Text 42" xfId="1714"/>
    <cellStyle name="Explanatory Text 43" xfId="1755"/>
    <cellStyle name="Explanatory Text 44" xfId="1797"/>
    <cellStyle name="Explanatory Text 45" xfId="1840"/>
    <cellStyle name="Explanatory Text 46" xfId="1882"/>
    <cellStyle name="Explanatory Text 47" xfId="1924"/>
    <cellStyle name="Explanatory Text 48" xfId="1965"/>
    <cellStyle name="Explanatory Text 49" xfId="2007"/>
    <cellStyle name="Explanatory Text 5" xfId="160"/>
    <cellStyle name="Explanatory Text 50" xfId="2049"/>
    <cellStyle name="Explanatory Text 51" xfId="2091"/>
    <cellStyle name="Explanatory Text 52" xfId="2134"/>
    <cellStyle name="Explanatory Text 53" xfId="2176"/>
    <cellStyle name="Explanatory Text 54" xfId="2217"/>
    <cellStyle name="Explanatory Text 55" xfId="2259"/>
    <cellStyle name="Explanatory Text 56" xfId="2301"/>
    <cellStyle name="Explanatory Text 57" xfId="2343"/>
    <cellStyle name="Explanatory Text 58" xfId="2386"/>
    <cellStyle name="Explanatory Text 59" xfId="2428"/>
    <cellStyle name="Explanatory Text 6" xfId="202"/>
    <cellStyle name="Explanatory Text 60" xfId="2470"/>
    <cellStyle name="Explanatory Text 61" xfId="2511"/>
    <cellStyle name="Explanatory Text 62" xfId="3579"/>
    <cellStyle name="Explanatory Text 63" xfId="3580"/>
    <cellStyle name="Explanatory Text 64" xfId="3581"/>
    <cellStyle name="Explanatory Text 65" xfId="3582"/>
    <cellStyle name="Explanatory Text 66" xfId="3583"/>
    <cellStyle name="Explanatory Text 67" xfId="3584"/>
    <cellStyle name="Explanatory Text 68" xfId="3585"/>
    <cellStyle name="Explanatory Text 69" xfId="3586"/>
    <cellStyle name="Explanatory Text 7" xfId="244"/>
    <cellStyle name="Explanatory Text 70" xfId="3587"/>
    <cellStyle name="Explanatory Text 71" xfId="3588"/>
    <cellStyle name="Explanatory Text 72" xfId="3589"/>
    <cellStyle name="Explanatory Text 73" xfId="3590"/>
    <cellStyle name="Explanatory Text 74" xfId="3591"/>
    <cellStyle name="Explanatory Text 75" xfId="3592"/>
    <cellStyle name="Explanatory Text 76" xfId="3593"/>
    <cellStyle name="Explanatory Text 77" xfId="3594"/>
    <cellStyle name="Explanatory Text 78" xfId="3595"/>
    <cellStyle name="Explanatory Text 79" xfId="3596"/>
    <cellStyle name="Explanatory Text 8" xfId="286"/>
    <cellStyle name="Explanatory Text 80" xfId="3597"/>
    <cellStyle name="Explanatory Text 81" xfId="3598"/>
    <cellStyle name="Explanatory Text 82" xfId="3599"/>
    <cellStyle name="Explanatory Text 83" xfId="3600"/>
    <cellStyle name="Explanatory Text 84" xfId="3601"/>
    <cellStyle name="Explanatory Text 85" xfId="3602"/>
    <cellStyle name="Explanatory Text 86" xfId="3603"/>
    <cellStyle name="Explanatory Text 87" xfId="3604"/>
    <cellStyle name="Explanatory Text 88" xfId="3605"/>
    <cellStyle name="Explanatory Text 89" xfId="3606"/>
    <cellStyle name="Explanatory Text 9" xfId="328"/>
    <cellStyle name="Explanatory Text 90" xfId="3607"/>
    <cellStyle name="Explanatory Text 91" xfId="3608"/>
    <cellStyle name="Explanatory Text 92" xfId="3609"/>
    <cellStyle name="Explanatory Text 93" xfId="3610"/>
    <cellStyle name="Explanatory Text 94" xfId="3611"/>
    <cellStyle name="Explanatory Text 95" xfId="3612"/>
    <cellStyle name="Explanatory Text 96" xfId="3613"/>
    <cellStyle name="Explanatory Text 97" xfId="3614"/>
    <cellStyle name="Explanatory Text 98" xfId="3615"/>
    <cellStyle name="Explanatory Text 99" xfId="3616"/>
    <cellStyle name="Good 10" xfId="371"/>
    <cellStyle name="Good 100" xfId="3617"/>
    <cellStyle name="Good 11" xfId="413"/>
    <cellStyle name="Good 12" xfId="454"/>
    <cellStyle name="Good 13" xfId="496"/>
    <cellStyle name="Good 14" xfId="539"/>
    <cellStyle name="Good 15" xfId="581"/>
    <cellStyle name="Good 16" xfId="623"/>
    <cellStyle name="Good 17" xfId="665"/>
    <cellStyle name="Good 18" xfId="707"/>
    <cellStyle name="Good 19" xfId="749"/>
    <cellStyle name="Good 2" xfId="34"/>
    <cellStyle name="Good 20" xfId="791"/>
    <cellStyle name="Good 21" xfId="833"/>
    <cellStyle name="Good 22" xfId="875"/>
    <cellStyle name="Good 23" xfId="917"/>
    <cellStyle name="Good 24" xfId="959"/>
    <cellStyle name="Good 25" xfId="1000"/>
    <cellStyle name="Good 26" xfId="1042"/>
    <cellStyle name="Good 27" xfId="1084"/>
    <cellStyle name="Good 28" xfId="1126"/>
    <cellStyle name="Good 29" xfId="1169"/>
    <cellStyle name="Good 3" xfId="77"/>
    <cellStyle name="Good 30" xfId="1210"/>
    <cellStyle name="Good 31" xfId="1252"/>
    <cellStyle name="Good 32" xfId="1295"/>
    <cellStyle name="Good 33" xfId="1337"/>
    <cellStyle name="Good 34" xfId="1379"/>
    <cellStyle name="Good 35" xfId="1420"/>
    <cellStyle name="Good 36" xfId="1462"/>
    <cellStyle name="Good 37" xfId="1505"/>
    <cellStyle name="Good 38" xfId="1547"/>
    <cellStyle name="Good 39" xfId="1588"/>
    <cellStyle name="Good 4" xfId="119"/>
    <cellStyle name="Good 40" xfId="1630"/>
    <cellStyle name="Good 41" xfId="1673"/>
    <cellStyle name="Good 42" xfId="1715"/>
    <cellStyle name="Good 43" xfId="1756"/>
    <cellStyle name="Good 44" xfId="1798"/>
    <cellStyle name="Good 45" xfId="1841"/>
    <cellStyle name="Good 46" xfId="1883"/>
    <cellStyle name="Good 47" xfId="1925"/>
    <cellStyle name="Good 48" xfId="1966"/>
    <cellStyle name="Good 49" xfId="2008"/>
    <cellStyle name="Good 5" xfId="161"/>
    <cellStyle name="Good 50" xfId="2050"/>
    <cellStyle name="Good 51" xfId="2092"/>
    <cellStyle name="Good 52" xfId="2135"/>
    <cellStyle name="Good 53" xfId="2177"/>
    <cellStyle name="Good 54" xfId="2218"/>
    <cellStyle name="Good 55" xfId="2260"/>
    <cellStyle name="Good 56" xfId="2302"/>
    <cellStyle name="Good 57" xfId="2344"/>
    <cellStyle name="Good 58" xfId="2387"/>
    <cellStyle name="Good 59" xfId="2429"/>
    <cellStyle name="Good 6" xfId="203"/>
    <cellStyle name="Good 60" xfId="2471"/>
    <cellStyle name="Good 61" xfId="2512"/>
    <cellStyle name="Good 62" xfId="3618"/>
    <cellStyle name="Good 63" xfId="3619"/>
    <cellStyle name="Good 64" xfId="3620"/>
    <cellStyle name="Good 65" xfId="3621"/>
    <cellStyle name="Good 66" xfId="3622"/>
    <cellStyle name="Good 67" xfId="3623"/>
    <cellStyle name="Good 68" xfId="3624"/>
    <cellStyle name="Good 69" xfId="3625"/>
    <cellStyle name="Good 7" xfId="245"/>
    <cellStyle name="Good 70" xfId="3626"/>
    <cellStyle name="Good 71" xfId="3627"/>
    <cellStyle name="Good 72" xfId="3628"/>
    <cellStyle name="Good 73" xfId="3629"/>
    <cellStyle name="Good 74" xfId="3630"/>
    <cellStyle name="Good 75" xfId="3631"/>
    <cellStyle name="Good 76" xfId="3632"/>
    <cellStyle name="Good 77" xfId="3633"/>
    <cellStyle name="Good 78" xfId="3634"/>
    <cellStyle name="Good 79" xfId="3635"/>
    <cellStyle name="Good 8" xfId="287"/>
    <cellStyle name="Good 80" xfId="3636"/>
    <cellStyle name="Good 81" xfId="3637"/>
    <cellStyle name="Good 82" xfId="3638"/>
    <cellStyle name="Good 83" xfId="3639"/>
    <cellStyle name="Good 84" xfId="3640"/>
    <cellStyle name="Good 85" xfId="3641"/>
    <cellStyle name="Good 86" xfId="3642"/>
    <cellStyle name="Good 87" xfId="3643"/>
    <cellStyle name="Good 88" xfId="3644"/>
    <cellStyle name="Good 89" xfId="3645"/>
    <cellStyle name="Good 9" xfId="329"/>
    <cellStyle name="Good 90" xfId="3646"/>
    <cellStyle name="Good 91" xfId="3647"/>
    <cellStyle name="Good 92" xfId="3648"/>
    <cellStyle name="Good 93" xfId="3649"/>
    <cellStyle name="Good 94" xfId="3650"/>
    <cellStyle name="Good 95" xfId="3651"/>
    <cellStyle name="Good 96" xfId="3652"/>
    <cellStyle name="Good 97" xfId="3653"/>
    <cellStyle name="Good 98" xfId="3654"/>
    <cellStyle name="Good 99" xfId="3655"/>
    <cellStyle name="Heading 1 10" xfId="372"/>
    <cellStyle name="Heading 1 100" xfId="3656"/>
    <cellStyle name="Heading 1 11" xfId="414"/>
    <cellStyle name="Heading 1 12" xfId="455"/>
    <cellStyle name="Heading 1 13" xfId="497"/>
    <cellStyle name="Heading 1 14" xfId="540"/>
    <cellStyle name="Heading 1 15" xfId="582"/>
    <cellStyle name="Heading 1 16" xfId="624"/>
    <cellStyle name="Heading 1 17" xfId="666"/>
    <cellStyle name="Heading 1 18" xfId="708"/>
    <cellStyle name="Heading 1 19" xfId="750"/>
    <cellStyle name="Heading 1 2" xfId="35"/>
    <cellStyle name="Heading 1 20" xfId="792"/>
    <cellStyle name="Heading 1 21" xfId="834"/>
    <cellStyle name="Heading 1 22" xfId="876"/>
    <cellStyle name="Heading 1 23" xfId="918"/>
    <cellStyle name="Heading 1 24" xfId="960"/>
    <cellStyle name="Heading 1 25" xfId="1001"/>
    <cellStyle name="Heading 1 26" xfId="1043"/>
    <cellStyle name="Heading 1 27" xfId="1085"/>
    <cellStyle name="Heading 1 28" xfId="1127"/>
    <cellStyle name="Heading 1 29" xfId="1170"/>
    <cellStyle name="Heading 1 3" xfId="78"/>
    <cellStyle name="Heading 1 30" xfId="1211"/>
    <cellStyle name="Heading 1 31" xfId="1253"/>
    <cellStyle name="Heading 1 32" xfId="1296"/>
    <cellStyle name="Heading 1 33" xfId="1338"/>
    <cellStyle name="Heading 1 34" xfId="1380"/>
    <cellStyle name="Heading 1 35" xfId="1421"/>
    <cellStyle name="Heading 1 36" xfId="1463"/>
    <cellStyle name="Heading 1 37" xfId="1506"/>
    <cellStyle name="Heading 1 38" xfId="1548"/>
    <cellStyle name="Heading 1 39" xfId="1589"/>
    <cellStyle name="Heading 1 4" xfId="120"/>
    <cellStyle name="Heading 1 40" xfId="1631"/>
    <cellStyle name="Heading 1 41" xfId="1674"/>
    <cellStyle name="Heading 1 42" xfId="1716"/>
    <cellStyle name="Heading 1 43" xfId="1757"/>
    <cellStyle name="Heading 1 44" xfId="1799"/>
    <cellStyle name="Heading 1 45" xfId="1842"/>
    <cellStyle name="Heading 1 46" xfId="1884"/>
    <cellStyle name="Heading 1 47" xfId="1926"/>
    <cellStyle name="Heading 1 48" xfId="1967"/>
    <cellStyle name="Heading 1 49" xfId="2009"/>
    <cellStyle name="Heading 1 5" xfId="162"/>
    <cellStyle name="Heading 1 50" xfId="2051"/>
    <cellStyle name="Heading 1 51" xfId="2093"/>
    <cellStyle name="Heading 1 52" xfId="2136"/>
    <cellStyle name="Heading 1 53" xfId="2178"/>
    <cellStyle name="Heading 1 54" xfId="2219"/>
    <cellStyle name="Heading 1 55" xfId="2261"/>
    <cellStyle name="Heading 1 56" xfId="2303"/>
    <cellStyle name="Heading 1 57" xfId="2345"/>
    <cellStyle name="Heading 1 58" xfId="2388"/>
    <cellStyle name="Heading 1 59" xfId="2430"/>
    <cellStyle name="Heading 1 6" xfId="204"/>
    <cellStyle name="Heading 1 60" xfId="2472"/>
    <cellStyle name="Heading 1 61" xfId="2513"/>
    <cellStyle name="Heading 1 62" xfId="3657"/>
    <cellStyle name="Heading 1 63" xfId="3658"/>
    <cellStyle name="Heading 1 64" xfId="3659"/>
    <cellStyle name="Heading 1 65" xfId="3660"/>
    <cellStyle name="Heading 1 66" xfId="3661"/>
    <cellStyle name="Heading 1 67" xfId="3662"/>
    <cellStyle name="Heading 1 68" xfId="3663"/>
    <cellStyle name="Heading 1 69" xfId="3664"/>
    <cellStyle name="Heading 1 7" xfId="246"/>
    <cellStyle name="Heading 1 70" xfId="3665"/>
    <cellStyle name="Heading 1 71" xfId="3666"/>
    <cellStyle name="Heading 1 72" xfId="3667"/>
    <cellStyle name="Heading 1 73" xfId="3668"/>
    <cellStyle name="Heading 1 74" xfId="3669"/>
    <cellStyle name="Heading 1 75" xfId="3670"/>
    <cellStyle name="Heading 1 76" xfId="3671"/>
    <cellStyle name="Heading 1 77" xfId="3672"/>
    <cellStyle name="Heading 1 78" xfId="3673"/>
    <cellStyle name="Heading 1 79" xfId="3674"/>
    <cellStyle name="Heading 1 8" xfId="288"/>
    <cellStyle name="Heading 1 80" xfId="3675"/>
    <cellStyle name="Heading 1 81" xfId="3676"/>
    <cellStyle name="Heading 1 82" xfId="3677"/>
    <cellStyle name="Heading 1 83" xfId="3678"/>
    <cellStyle name="Heading 1 84" xfId="3679"/>
    <cellStyle name="Heading 1 85" xfId="3680"/>
    <cellStyle name="Heading 1 86" xfId="3681"/>
    <cellStyle name="Heading 1 87" xfId="3682"/>
    <cellStyle name="Heading 1 88" xfId="3683"/>
    <cellStyle name="Heading 1 89" xfId="3684"/>
    <cellStyle name="Heading 1 9" xfId="330"/>
    <cellStyle name="Heading 1 90" xfId="3685"/>
    <cellStyle name="Heading 1 91" xfId="3686"/>
    <cellStyle name="Heading 1 92" xfId="3687"/>
    <cellStyle name="Heading 1 93" xfId="3688"/>
    <cellStyle name="Heading 1 94" xfId="3689"/>
    <cellStyle name="Heading 1 95" xfId="3690"/>
    <cellStyle name="Heading 1 96" xfId="3691"/>
    <cellStyle name="Heading 1 97" xfId="3692"/>
    <cellStyle name="Heading 1 98" xfId="3693"/>
    <cellStyle name="Heading 1 99" xfId="3694"/>
    <cellStyle name="Heading 2 10" xfId="373"/>
    <cellStyle name="Heading 2 100" xfId="3695"/>
    <cellStyle name="Heading 2 11" xfId="415"/>
    <cellStyle name="Heading 2 12" xfId="456"/>
    <cellStyle name="Heading 2 13" xfId="498"/>
    <cellStyle name="Heading 2 14" xfId="541"/>
    <cellStyle name="Heading 2 15" xfId="583"/>
    <cellStyle name="Heading 2 16" xfId="625"/>
    <cellStyle name="Heading 2 17" xfId="667"/>
    <cellStyle name="Heading 2 18" xfId="709"/>
    <cellStyle name="Heading 2 19" xfId="751"/>
    <cellStyle name="Heading 2 2" xfId="36"/>
    <cellStyle name="Heading 2 20" xfId="793"/>
    <cellStyle name="Heading 2 21" xfId="835"/>
    <cellStyle name="Heading 2 22" xfId="877"/>
    <cellStyle name="Heading 2 23" xfId="919"/>
    <cellStyle name="Heading 2 24" xfId="961"/>
    <cellStyle name="Heading 2 25" xfId="1002"/>
    <cellStyle name="Heading 2 26" xfId="1044"/>
    <cellStyle name="Heading 2 27" xfId="1086"/>
    <cellStyle name="Heading 2 28" xfId="1128"/>
    <cellStyle name="Heading 2 29" xfId="1171"/>
    <cellStyle name="Heading 2 3" xfId="79"/>
    <cellStyle name="Heading 2 30" xfId="1212"/>
    <cellStyle name="Heading 2 31" xfId="1254"/>
    <cellStyle name="Heading 2 32" xfId="1297"/>
    <cellStyle name="Heading 2 33" xfId="1339"/>
    <cellStyle name="Heading 2 34" xfId="1381"/>
    <cellStyle name="Heading 2 35" xfId="1422"/>
    <cellStyle name="Heading 2 36" xfId="1464"/>
    <cellStyle name="Heading 2 37" xfId="1507"/>
    <cellStyle name="Heading 2 38" xfId="1549"/>
    <cellStyle name="Heading 2 39" xfId="1590"/>
    <cellStyle name="Heading 2 4" xfId="121"/>
    <cellStyle name="Heading 2 40" xfId="1632"/>
    <cellStyle name="Heading 2 41" xfId="1675"/>
    <cellStyle name="Heading 2 42" xfId="1717"/>
    <cellStyle name="Heading 2 43" xfId="1758"/>
    <cellStyle name="Heading 2 44" xfId="1800"/>
    <cellStyle name="Heading 2 45" xfId="1843"/>
    <cellStyle name="Heading 2 46" xfId="1885"/>
    <cellStyle name="Heading 2 47" xfId="1927"/>
    <cellStyle name="Heading 2 48" xfId="1968"/>
    <cellStyle name="Heading 2 49" xfId="2010"/>
    <cellStyle name="Heading 2 5" xfId="163"/>
    <cellStyle name="Heading 2 50" xfId="2052"/>
    <cellStyle name="Heading 2 51" xfId="2094"/>
    <cellStyle name="Heading 2 52" xfId="2137"/>
    <cellStyle name="Heading 2 53" xfId="2179"/>
    <cellStyle name="Heading 2 54" xfId="2220"/>
    <cellStyle name="Heading 2 55" xfId="2262"/>
    <cellStyle name="Heading 2 56" xfId="2304"/>
    <cellStyle name="Heading 2 57" xfId="2346"/>
    <cellStyle name="Heading 2 58" xfId="2389"/>
    <cellStyle name="Heading 2 59" xfId="2431"/>
    <cellStyle name="Heading 2 6" xfId="205"/>
    <cellStyle name="Heading 2 60" xfId="2473"/>
    <cellStyle name="Heading 2 61" xfId="2514"/>
    <cellStyle name="Heading 2 62" xfId="3696"/>
    <cellStyle name="Heading 2 63" xfId="3697"/>
    <cellStyle name="Heading 2 64" xfId="3698"/>
    <cellStyle name="Heading 2 65" xfId="3699"/>
    <cellStyle name="Heading 2 66" xfId="3700"/>
    <cellStyle name="Heading 2 67" xfId="3701"/>
    <cellStyle name="Heading 2 68" xfId="3702"/>
    <cellStyle name="Heading 2 69" xfId="3703"/>
    <cellStyle name="Heading 2 7" xfId="247"/>
    <cellStyle name="Heading 2 70" xfId="3704"/>
    <cellStyle name="Heading 2 71" xfId="3705"/>
    <cellStyle name="Heading 2 72" xfId="3706"/>
    <cellStyle name="Heading 2 73" xfId="3707"/>
    <cellStyle name="Heading 2 74" xfId="3708"/>
    <cellStyle name="Heading 2 75" xfId="3709"/>
    <cellStyle name="Heading 2 76" xfId="3710"/>
    <cellStyle name="Heading 2 77" xfId="3711"/>
    <cellStyle name="Heading 2 78" xfId="3712"/>
    <cellStyle name="Heading 2 79" xfId="3713"/>
    <cellStyle name="Heading 2 8" xfId="289"/>
    <cellStyle name="Heading 2 80" xfId="3714"/>
    <cellStyle name="Heading 2 81" xfId="3715"/>
    <cellStyle name="Heading 2 82" xfId="3716"/>
    <cellStyle name="Heading 2 83" xfId="3717"/>
    <cellStyle name="Heading 2 84" xfId="3718"/>
    <cellStyle name="Heading 2 85" xfId="3719"/>
    <cellStyle name="Heading 2 86" xfId="3720"/>
    <cellStyle name="Heading 2 87" xfId="3721"/>
    <cellStyle name="Heading 2 88" xfId="3722"/>
    <cellStyle name="Heading 2 89" xfId="3723"/>
    <cellStyle name="Heading 2 9" xfId="331"/>
    <cellStyle name="Heading 2 90" xfId="3724"/>
    <cellStyle name="Heading 2 91" xfId="3725"/>
    <cellStyle name="Heading 2 92" xfId="3726"/>
    <cellStyle name="Heading 2 93" xfId="3727"/>
    <cellStyle name="Heading 2 94" xfId="3728"/>
    <cellStyle name="Heading 2 95" xfId="3729"/>
    <cellStyle name="Heading 2 96" xfId="3730"/>
    <cellStyle name="Heading 2 97" xfId="3731"/>
    <cellStyle name="Heading 2 98" xfId="3732"/>
    <cellStyle name="Heading 2 99" xfId="3733"/>
    <cellStyle name="Heading 3 10" xfId="374"/>
    <cellStyle name="Heading 3 100" xfId="3734"/>
    <cellStyle name="Heading 3 11" xfId="416"/>
    <cellStyle name="Heading 3 12" xfId="457"/>
    <cellStyle name="Heading 3 13" xfId="499"/>
    <cellStyle name="Heading 3 14" xfId="542"/>
    <cellStyle name="Heading 3 15" xfId="584"/>
    <cellStyle name="Heading 3 16" xfId="626"/>
    <cellStyle name="Heading 3 17" xfId="668"/>
    <cellStyle name="Heading 3 18" xfId="710"/>
    <cellStyle name="Heading 3 19" xfId="752"/>
    <cellStyle name="Heading 3 2" xfId="37"/>
    <cellStyle name="Heading 3 20" xfId="794"/>
    <cellStyle name="Heading 3 21" xfId="836"/>
    <cellStyle name="Heading 3 22" xfId="878"/>
    <cellStyle name="Heading 3 23" xfId="920"/>
    <cellStyle name="Heading 3 24" xfId="962"/>
    <cellStyle name="Heading 3 25" xfId="1003"/>
    <cellStyle name="Heading 3 26" xfId="1045"/>
    <cellStyle name="Heading 3 27" xfId="1087"/>
    <cellStyle name="Heading 3 28" xfId="1129"/>
    <cellStyle name="Heading 3 29" xfId="1172"/>
    <cellStyle name="Heading 3 3" xfId="80"/>
    <cellStyle name="Heading 3 30" xfId="1213"/>
    <cellStyle name="Heading 3 31" xfId="1255"/>
    <cellStyle name="Heading 3 32" xfId="1298"/>
    <cellStyle name="Heading 3 33" xfId="1340"/>
    <cellStyle name="Heading 3 34" xfId="1382"/>
    <cellStyle name="Heading 3 35" xfId="1423"/>
    <cellStyle name="Heading 3 36" xfId="1465"/>
    <cellStyle name="Heading 3 37" xfId="1508"/>
    <cellStyle name="Heading 3 38" xfId="1550"/>
    <cellStyle name="Heading 3 39" xfId="1591"/>
    <cellStyle name="Heading 3 4" xfId="122"/>
    <cellStyle name="Heading 3 40" xfId="1633"/>
    <cellStyle name="Heading 3 41" xfId="1676"/>
    <cellStyle name="Heading 3 42" xfId="1718"/>
    <cellStyle name="Heading 3 43" xfId="1759"/>
    <cellStyle name="Heading 3 44" xfId="1801"/>
    <cellStyle name="Heading 3 45" xfId="1844"/>
    <cellStyle name="Heading 3 46" xfId="1886"/>
    <cellStyle name="Heading 3 47" xfId="1928"/>
    <cellStyle name="Heading 3 48" xfId="1969"/>
    <cellStyle name="Heading 3 49" xfId="2011"/>
    <cellStyle name="Heading 3 5" xfId="164"/>
    <cellStyle name="Heading 3 50" xfId="2053"/>
    <cellStyle name="Heading 3 51" xfId="2095"/>
    <cellStyle name="Heading 3 52" xfId="2138"/>
    <cellStyle name="Heading 3 53" xfId="2180"/>
    <cellStyle name="Heading 3 54" xfId="2221"/>
    <cellStyle name="Heading 3 55" xfId="2263"/>
    <cellStyle name="Heading 3 56" xfId="2305"/>
    <cellStyle name="Heading 3 57" xfId="2347"/>
    <cellStyle name="Heading 3 58" xfId="2390"/>
    <cellStyle name="Heading 3 59" xfId="2432"/>
    <cellStyle name="Heading 3 6" xfId="206"/>
    <cellStyle name="Heading 3 60" xfId="2474"/>
    <cellStyle name="Heading 3 61" xfId="2515"/>
    <cellStyle name="Heading 3 62" xfId="3735"/>
    <cellStyle name="Heading 3 63" xfId="3736"/>
    <cellStyle name="Heading 3 64" xfId="3737"/>
    <cellStyle name="Heading 3 65" xfId="3738"/>
    <cellStyle name="Heading 3 66" xfId="3739"/>
    <cellStyle name="Heading 3 67" xfId="3740"/>
    <cellStyle name="Heading 3 68" xfId="3741"/>
    <cellStyle name="Heading 3 69" xfId="3742"/>
    <cellStyle name="Heading 3 7" xfId="248"/>
    <cellStyle name="Heading 3 70" xfId="3743"/>
    <cellStyle name="Heading 3 71" xfId="3744"/>
    <cellStyle name="Heading 3 72" xfId="3745"/>
    <cellStyle name="Heading 3 73" xfId="3746"/>
    <cellStyle name="Heading 3 74" xfId="3747"/>
    <cellStyle name="Heading 3 75" xfId="3748"/>
    <cellStyle name="Heading 3 76" xfId="3749"/>
    <cellStyle name="Heading 3 77" xfId="3750"/>
    <cellStyle name="Heading 3 78" xfId="3751"/>
    <cellStyle name="Heading 3 79" xfId="3752"/>
    <cellStyle name="Heading 3 8" xfId="290"/>
    <cellStyle name="Heading 3 80" xfId="3753"/>
    <cellStyle name="Heading 3 81" xfId="3754"/>
    <cellStyle name="Heading 3 82" xfId="3755"/>
    <cellStyle name="Heading 3 83" xfId="3756"/>
    <cellStyle name="Heading 3 84" xfId="3757"/>
    <cellStyle name="Heading 3 85" xfId="3758"/>
    <cellStyle name="Heading 3 86" xfId="3759"/>
    <cellStyle name="Heading 3 87" xfId="3760"/>
    <cellStyle name="Heading 3 88" xfId="3761"/>
    <cellStyle name="Heading 3 89" xfId="3762"/>
    <cellStyle name="Heading 3 9" xfId="332"/>
    <cellStyle name="Heading 3 90" xfId="3763"/>
    <cellStyle name="Heading 3 91" xfId="3764"/>
    <cellStyle name="Heading 3 92" xfId="3765"/>
    <cellStyle name="Heading 3 93" xfId="3766"/>
    <cellStyle name="Heading 3 94" xfId="3767"/>
    <cellStyle name="Heading 3 95" xfId="3768"/>
    <cellStyle name="Heading 3 96" xfId="3769"/>
    <cellStyle name="Heading 3 97" xfId="3770"/>
    <cellStyle name="Heading 3 98" xfId="3771"/>
    <cellStyle name="Heading 3 99" xfId="3772"/>
    <cellStyle name="Heading 4 10" xfId="375"/>
    <cellStyle name="Heading 4 100" xfId="3773"/>
    <cellStyle name="Heading 4 11" xfId="417"/>
    <cellStyle name="Heading 4 12" xfId="458"/>
    <cellStyle name="Heading 4 13" xfId="500"/>
    <cellStyle name="Heading 4 14" xfId="543"/>
    <cellStyle name="Heading 4 15" xfId="585"/>
    <cellStyle name="Heading 4 16" xfId="627"/>
    <cellStyle name="Heading 4 17" xfId="669"/>
    <cellStyle name="Heading 4 18" xfId="711"/>
    <cellStyle name="Heading 4 19" xfId="753"/>
    <cellStyle name="Heading 4 2" xfId="38"/>
    <cellStyle name="Heading 4 20" xfId="795"/>
    <cellStyle name="Heading 4 21" xfId="837"/>
    <cellStyle name="Heading 4 22" xfId="879"/>
    <cellStyle name="Heading 4 23" xfId="921"/>
    <cellStyle name="Heading 4 24" xfId="963"/>
    <cellStyle name="Heading 4 25" xfId="1004"/>
    <cellStyle name="Heading 4 26" xfId="1046"/>
    <cellStyle name="Heading 4 27" xfId="1088"/>
    <cellStyle name="Heading 4 28" xfId="1130"/>
    <cellStyle name="Heading 4 29" xfId="1173"/>
    <cellStyle name="Heading 4 3" xfId="81"/>
    <cellStyle name="Heading 4 30" xfId="1214"/>
    <cellStyle name="Heading 4 31" xfId="1256"/>
    <cellStyle name="Heading 4 32" xfId="1299"/>
    <cellStyle name="Heading 4 33" xfId="1341"/>
    <cellStyle name="Heading 4 34" xfId="1383"/>
    <cellStyle name="Heading 4 35" xfId="1424"/>
    <cellStyle name="Heading 4 36" xfId="1466"/>
    <cellStyle name="Heading 4 37" xfId="1509"/>
    <cellStyle name="Heading 4 38" xfId="1551"/>
    <cellStyle name="Heading 4 39" xfId="1592"/>
    <cellStyle name="Heading 4 4" xfId="123"/>
    <cellStyle name="Heading 4 40" xfId="1634"/>
    <cellStyle name="Heading 4 41" xfId="1677"/>
    <cellStyle name="Heading 4 42" xfId="1719"/>
    <cellStyle name="Heading 4 43" xfId="1760"/>
    <cellStyle name="Heading 4 44" xfId="1802"/>
    <cellStyle name="Heading 4 45" xfId="1845"/>
    <cellStyle name="Heading 4 46" xfId="1887"/>
    <cellStyle name="Heading 4 47" xfId="1929"/>
    <cellStyle name="Heading 4 48" xfId="1970"/>
    <cellStyle name="Heading 4 49" xfId="2012"/>
    <cellStyle name="Heading 4 5" xfId="165"/>
    <cellStyle name="Heading 4 50" xfId="2054"/>
    <cellStyle name="Heading 4 51" xfId="2096"/>
    <cellStyle name="Heading 4 52" xfId="2139"/>
    <cellStyle name="Heading 4 53" xfId="2181"/>
    <cellStyle name="Heading 4 54" xfId="2222"/>
    <cellStyle name="Heading 4 55" xfId="2264"/>
    <cellStyle name="Heading 4 56" xfId="2306"/>
    <cellStyle name="Heading 4 57" xfId="2348"/>
    <cellStyle name="Heading 4 58" xfId="2391"/>
    <cellStyle name="Heading 4 59" xfId="2433"/>
    <cellStyle name="Heading 4 6" xfId="207"/>
    <cellStyle name="Heading 4 60" xfId="2475"/>
    <cellStyle name="Heading 4 61" xfId="2516"/>
    <cellStyle name="Heading 4 62" xfId="3774"/>
    <cellStyle name="Heading 4 63" xfId="3775"/>
    <cellStyle name="Heading 4 64" xfId="3776"/>
    <cellStyle name="Heading 4 65" xfId="3777"/>
    <cellStyle name="Heading 4 66" xfId="3778"/>
    <cellStyle name="Heading 4 67" xfId="3779"/>
    <cellStyle name="Heading 4 68" xfId="3780"/>
    <cellStyle name="Heading 4 69" xfId="3781"/>
    <cellStyle name="Heading 4 7" xfId="249"/>
    <cellStyle name="Heading 4 70" xfId="3782"/>
    <cellStyle name="Heading 4 71" xfId="3783"/>
    <cellStyle name="Heading 4 72" xfId="3784"/>
    <cellStyle name="Heading 4 73" xfId="3785"/>
    <cellStyle name="Heading 4 74" xfId="3786"/>
    <cellStyle name="Heading 4 75" xfId="3787"/>
    <cellStyle name="Heading 4 76" xfId="3788"/>
    <cellStyle name="Heading 4 77" xfId="3789"/>
    <cellStyle name="Heading 4 78" xfId="3790"/>
    <cellStyle name="Heading 4 79" xfId="3791"/>
    <cellStyle name="Heading 4 8" xfId="291"/>
    <cellStyle name="Heading 4 80" xfId="3792"/>
    <cellStyle name="Heading 4 81" xfId="3793"/>
    <cellStyle name="Heading 4 82" xfId="3794"/>
    <cellStyle name="Heading 4 83" xfId="3795"/>
    <cellStyle name="Heading 4 84" xfId="3796"/>
    <cellStyle name="Heading 4 85" xfId="3797"/>
    <cellStyle name="Heading 4 86" xfId="3798"/>
    <cellStyle name="Heading 4 87" xfId="3799"/>
    <cellStyle name="Heading 4 88" xfId="3800"/>
    <cellStyle name="Heading 4 89" xfId="3801"/>
    <cellStyle name="Heading 4 9" xfId="333"/>
    <cellStyle name="Heading 4 90" xfId="3802"/>
    <cellStyle name="Heading 4 91" xfId="3803"/>
    <cellStyle name="Heading 4 92" xfId="3804"/>
    <cellStyle name="Heading 4 93" xfId="3805"/>
    <cellStyle name="Heading 4 94" xfId="3806"/>
    <cellStyle name="Heading 4 95" xfId="3807"/>
    <cellStyle name="Heading 4 96" xfId="3808"/>
    <cellStyle name="Heading 4 97" xfId="3809"/>
    <cellStyle name="Heading 4 98" xfId="3810"/>
    <cellStyle name="Heading 4 99" xfId="3811"/>
    <cellStyle name="Input 10" xfId="376"/>
    <cellStyle name="Input 100" xfId="3812"/>
    <cellStyle name="Input 11" xfId="418"/>
    <cellStyle name="Input 12" xfId="459"/>
    <cellStyle name="Input 13" xfId="501"/>
    <cellStyle name="Input 14" xfId="544"/>
    <cellStyle name="Input 15" xfId="586"/>
    <cellStyle name="Input 16" xfId="628"/>
    <cellStyle name="Input 17" xfId="670"/>
    <cellStyle name="Input 18" xfId="712"/>
    <cellStyle name="Input 19" xfId="754"/>
    <cellStyle name="Input 2" xfId="39"/>
    <cellStyle name="Input 20" xfId="796"/>
    <cellStyle name="Input 21" xfId="838"/>
    <cellStyle name="Input 22" xfId="880"/>
    <cellStyle name="Input 23" xfId="922"/>
    <cellStyle name="Input 24" xfId="964"/>
    <cellStyle name="Input 25" xfId="1005"/>
    <cellStyle name="Input 26" xfId="1047"/>
    <cellStyle name="Input 27" xfId="1089"/>
    <cellStyle name="Input 28" xfId="1131"/>
    <cellStyle name="Input 29" xfId="1174"/>
    <cellStyle name="Input 3" xfId="82"/>
    <cellStyle name="Input 30" xfId="1215"/>
    <cellStyle name="Input 31" xfId="1257"/>
    <cellStyle name="Input 32" xfId="1300"/>
    <cellStyle name="Input 33" xfId="1342"/>
    <cellStyle name="Input 34" xfId="1384"/>
    <cellStyle name="Input 35" xfId="1425"/>
    <cellStyle name="Input 36" xfId="1467"/>
    <cellStyle name="Input 37" xfId="1510"/>
    <cellStyle name="Input 38" xfId="1552"/>
    <cellStyle name="Input 39" xfId="1593"/>
    <cellStyle name="Input 4" xfId="124"/>
    <cellStyle name="Input 40" xfId="1635"/>
    <cellStyle name="Input 41" xfId="1678"/>
    <cellStyle name="Input 42" xfId="1720"/>
    <cellStyle name="Input 43" xfId="1761"/>
    <cellStyle name="Input 44" xfId="1803"/>
    <cellStyle name="Input 45" xfId="1846"/>
    <cellStyle name="Input 46" xfId="1888"/>
    <cellStyle name="Input 47" xfId="1930"/>
    <cellStyle name="Input 48" xfId="1971"/>
    <cellStyle name="Input 49" xfId="2013"/>
    <cellStyle name="Input 5" xfId="166"/>
    <cellStyle name="Input 50" xfId="2055"/>
    <cellStyle name="Input 51" xfId="2097"/>
    <cellStyle name="Input 52" xfId="2140"/>
    <cellStyle name="Input 53" xfId="2182"/>
    <cellStyle name="Input 54" xfId="2223"/>
    <cellStyle name="Input 55" xfId="2265"/>
    <cellStyle name="Input 56" xfId="2307"/>
    <cellStyle name="Input 57" xfId="2349"/>
    <cellStyle name="Input 58" xfId="2392"/>
    <cellStyle name="Input 59" xfId="2434"/>
    <cellStyle name="Input 6" xfId="208"/>
    <cellStyle name="Input 60" xfId="2476"/>
    <cellStyle name="Input 61" xfId="2517"/>
    <cellStyle name="Input 62" xfId="3813"/>
    <cellStyle name="Input 63" xfId="3814"/>
    <cellStyle name="Input 64" xfId="3815"/>
    <cellStyle name="Input 65" xfId="3816"/>
    <cellStyle name="Input 66" xfId="3817"/>
    <cellStyle name="Input 67" xfId="3818"/>
    <cellStyle name="Input 68" xfId="3819"/>
    <cellStyle name="Input 69" xfId="3820"/>
    <cellStyle name="Input 7" xfId="250"/>
    <cellStyle name="Input 70" xfId="3821"/>
    <cellStyle name="Input 71" xfId="3822"/>
    <cellStyle name="Input 72" xfId="3823"/>
    <cellStyle name="Input 73" xfId="3824"/>
    <cellStyle name="Input 74" xfId="3825"/>
    <cellStyle name="Input 75" xfId="3826"/>
    <cellStyle name="Input 76" xfId="3827"/>
    <cellStyle name="Input 77" xfId="3828"/>
    <cellStyle name="Input 78" xfId="3829"/>
    <cellStyle name="Input 79" xfId="3830"/>
    <cellStyle name="Input 8" xfId="292"/>
    <cellStyle name="Input 80" xfId="3831"/>
    <cellStyle name="Input 81" xfId="3832"/>
    <cellStyle name="Input 82" xfId="3833"/>
    <cellStyle name="Input 83" xfId="3834"/>
    <cellStyle name="Input 84" xfId="3835"/>
    <cellStyle name="Input 85" xfId="3836"/>
    <cellStyle name="Input 86" xfId="3837"/>
    <cellStyle name="Input 87" xfId="3838"/>
    <cellStyle name="Input 88" xfId="3839"/>
    <cellStyle name="Input 89" xfId="3840"/>
    <cellStyle name="Input 9" xfId="334"/>
    <cellStyle name="Input 90" xfId="3841"/>
    <cellStyle name="Input 91" xfId="3842"/>
    <cellStyle name="Input 92" xfId="3843"/>
    <cellStyle name="Input 93" xfId="3844"/>
    <cellStyle name="Input 94" xfId="3845"/>
    <cellStyle name="Input 95" xfId="3846"/>
    <cellStyle name="Input 96" xfId="3847"/>
    <cellStyle name="Input 97" xfId="3848"/>
    <cellStyle name="Input 98" xfId="3849"/>
    <cellStyle name="Input 99" xfId="3850"/>
    <cellStyle name="Linked Cell 10" xfId="377"/>
    <cellStyle name="Linked Cell 100" xfId="3851"/>
    <cellStyle name="Linked Cell 11" xfId="419"/>
    <cellStyle name="Linked Cell 12" xfId="460"/>
    <cellStyle name="Linked Cell 13" xfId="502"/>
    <cellStyle name="Linked Cell 14" xfId="545"/>
    <cellStyle name="Linked Cell 15" xfId="587"/>
    <cellStyle name="Linked Cell 16" xfId="629"/>
    <cellStyle name="Linked Cell 17" xfId="671"/>
    <cellStyle name="Linked Cell 18" xfId="713"/>
    <cellStyle name="Linked Cell 19" xfId="755"/>
    <cellStyle name="Linked Cell 2" xfId="40"/>
    <cellStyle name="Linked Cell 20" xfId="797"/>
    <cellStyle name="Linked Cell 21" xfId="839"/>
    <cellStyle name="Linked Cell 22" xfId="881"/>
    <cellStyle name="Linked Cell 23" xfId="923"/>
    <cellStyle name="Linked Cell 24" xfId="965"/>
    <cellStyle name="Linked Cell 25" xfId="1006"/>
    <cellStyle name="Linked Cell 26" xfId="1048"/>
    <cellStyle name="Linked Cell 27" xfId="1090"/>
    <cellStyle name="Linked Cell 28" xfId="1132"/>
    <cellStyle name="Linked Cell 29" xfId="1175"/>
    <cellStyle name="Linked Cell 3" xfId="83"/>
    <cellStyle name="Linked Cell 30" xfId="1216"/>
    <cellStyle name="Linked Cell 31" xfId="1258"/>
    <cellStyle name="Linked Cell 32" xfId="1301"/>
    <cellStyle name="Linked Cell 33" xfId="1343"/>
    <cellStyle name="Linked Cell 34" xfId="1385"/>
    <cellStyle name="Linked Cell 35" xfId="1426"/>
    <cellStyle name="Linked Cell 36" xfId="1468"/>
    <cellStyle name="Linked Cell 37" xfId="1511"/>
    <cellStyle name="Linked Cell 38" xfId="1553"/>
    <cellStyle name="Linked Cell 39" xfId="1594"/>
    <cellStyle name="Linked Cell 4" xfId="125"/>
    <cellStyle name="Linked Cell 40" xfId="1636"/>
    <cellStyle name="Linked Cell 41" xfId="1679"/>
    <cellStyle name="Linked Cell 42" xfId="1721"/>
    <cellStyle name="Linked Cell 43" xfId="1762"/>
    <cellStyle name="Linked Cell 44" xfId="1804"/>
    <cellStyle name="Linked Cell 45" xfId="1847"/>
    <cellStyle name="Linked Cell 46" xfId="1889"/>
    <cellStyle name="Linked Cell 47" xfId="1931"/>
    <cellStyle name="Linked Cell 48" xfId="1972"/>
    <cellStyle name="Linked Cell 49" xfId="2014"/>
    <cellStyle name="Linked Cell 5" xfId="167"/>
    <cellStyle name="Linked Cell 50" xfId="2056"/>
    <cellStyle name="Linked Cell 51" xfId="2098"/>
    <cellStyle name="Linked Cell 52" xfId="2141"/>
    <cellStyle name="Linked Cell 53" xfId="2183"/>
    <cellStyle name="Linked Cell 54" xfId="2224"/>
    <cellStyle name="Linked Cell 55" xfId="2266"/>
    <cellStyle name="Linked Cell 56" xfId="2308"/>
    <cellStyle name="Linked Cell 57" xfId="2350"/>
    <cellStyle name="Linked Cell 58" xfId="2393"/>
    <cellStyle name="Linked Cell 59" xfId="2435"/>
    <cellStyle name="Linked Cell 6" xfId="209"/>
    <cellStyle name="Linked Cell 60" xfId="2477"/>
    <cellStyle name="Linked Cell 61" xfId="2518"/>
    <cellStyle name="Linked Cell 62" xfId="3852"/>
    <cellStyle name="Linked Cell 63" xfId="3853"/>
    <cellStyle name="Linked Cell 64" xfId="3854"/>
    <cellStyle name="Linked Cell 65" xfId="3855"/>
    <cellStyle name="Linked Cell 66" xfId="3856"/>
    <cellStyle name="Linked Cell 67" xfId="3857"/>
    <cellStyle name="Linked Cell 68" xfId="3858"/>
    <cellStyle name="Linked Cell 69" xfId="3859"/>
    <cellStyle name="Linked Cell 7" xfId="251"/>
    <cellStyle name="Linked Cell 70" xfId="3860"/>
    <cellStyle name="Linked Cell 71" xfId="3861"/>
    <cellStyle name="Linked Cell 72" xfId="3862"/>
    <cellStyle name="Linked Cell 73" xfId="3863"/>
    <cellStyle name="Linked Cell 74" xfId="3864"/>
    <cellStyle name="Linked Cell 75" xfId="3865"/>
    <cellStyle name="Linked Cell 76" xfId="3866"/>
    <cellStyle name="Linked Cell 77" xfId="3867"/>
    <cellStyle name="Linked Cell 78" xfId="3868"/>
    <cellStyle name="Linked Cell 79" xfId="3869"/>
    <cellStyle name="Linked Cell 8" xfId="293"/>
    <cellStyle name="Linked Cell 80" xfId="3870"/>
    <cellStyle name="Linked Cell 81" xfId="3871"/>
    <cellStyle name="Linked Cell 82" xfId="3872"/>
    <cellStyle name="Linked Cell 83" xfId="3873"/>
    <cellStyle name="Linked Cell 84" xfId="3874"/>
    <cellStyle name="Linked Cell 85" xfId="3875"/>
    <cellStyle name="Linked Cell 86" xfId="3876"/>
    <cellStyle name="Linked Cell 87" xfId="3877"/>
    <cellStyle name="Linked Cell 88" xfId="3878"/>
    <cellStyle name="Linked Cell 89" xfId="3879"/>
    <cellStyle name="Linked Cell 9" xfId="335"/>
    <cellStyle name="Linked Cell 90" xfId="3880"/>
    <cellStyle name="Linked Cell 91" xfId="3881"/>
    <cellStyle name="Linked Cell 92" xfId="3882"/>
    <cellStyle name="Linked Cell 93" xfId="3883"/>
    <cellStyle name="Linked Cell 94" xfId="3884"/>
    <cellStyle name="Linked Cell 95" xfId="3885"/>
    <cellStyle name="Linked Cell 96" xfId="3886"/>
    <cellStyle name="Linked Cell 97" xfId="3887"/>
    <cellStyle name="Linked Cell 98" xfId="3888"/>
    <cellStyle name="Linked Cell 99" xfId="3889"/>
    <cellStyle name="Neutral 10" xfId="378"/>
    <cellStyle name="Neutral 100" xfId="3890"/>
    <cellStyle name="Neutral 11" xfId="420"/>
    <cellStyle name="Neutral 12" xfId="461"/>
    <cellStyle name="Neutral 13" xfId="503"/>
    <cellStyle name="Neutral 14" xfId="546"/>
    <cellStyle name="Neutral 15" xfId="588"/>
    <cellStyle name="Neutral 16" xfId="630"/>
    <cellStyle name="Neutral 17" xfId="672"/>
    <cellStyle name="Neutral 18" xfId="714"/>
    <cellStyle name="Neutral 19" xfId="756"/>
    <cellStyle name="Neutral 2" xfId="41"/>
    <cellStyle name="Neutral 20" xfId="798"/>
    <cellStyle name="Neutral 21" xfId="840"/>
    <cellStyle name="Neutral 22" xfId="882"/>
    <cellStyle name="Neutral 23" xfId="924"/>
    <cellStyle name="Neutral 24" xfId="966"/>
    <cellStyle name="Neutral 25" xfId="1007"/>
    <cellStyle name="Neutral 26" xfId="1049"/>
    <cellStyle name="Neutral 27" xfId="1091"/>
    <cellStyle name="Neutral 28" xfId="1133"/>
    <cellStyle name="Neutral 29" xfId="1176"/>
    <cellStyle name="Neutral 3" xfId="84"/>
    <cellStyle name="Neutral 30" xfId="1217"/>
    <cellStyle name="Neutral 31" xfId="1259"/>
    <cellStyle name="Neutral 32" xfId="1302"/>
    <cellStyle name="Neutral 33" xfId="1344"/>
    <cellStyle name="Neutral 34" xfId="1386"/>
    <cellStyle name="Neutral 35" xfId="1427"/>
    <cellStyle name="Neutral 36" xfId="1469"/>
    <cellStyle name="Neutral 37" xfId="1512"/>
    <cellStyle name="Neutral 38" xfId="1554"/>
    <cellStyle name="Neutral 39" xfId="1595"/>
    <cellStyle name="Neutral 4" xfId="126"/>
    <cellStyle name="Neutral 40" xfId="1637"/>
    <cellStyle name="Neutral 41" xfId="1680"/>
    <cellStyle name="Neutral 42" xfId="1722"/>
    <cellStyle name="Neutral 43" xfId="1763"/>
    <cellStyle name="Neutral 44" xfId="1805"/>
    <cellStyle name="Neutral 45" xfId="1848"/>
    <cellStyle name="Neutral 46" xfId="1890"/>
    <cellStyle name="Neutral 47" xfId="1932"/>
    <cellStyle name="Neutral 48" xfId="1973"/>
    <cellStyle name="Neutral 49" xfId="2015"/>
    <cellStyle name="Neutral 5" xfId="168"/>
    <cellStyle name="Neutral 50" xfId="2057"/>
    <cellStyle name="Neutral 51" xfId="2099"/>
    <cellStyle name="Neutral 52" xfId="2142"/>
    <cellStyle name="Neutral 53" xfId="2184"/>
    <cellStyle name="Neutral 54" xfId="2225"/>
    <cellStyle name="Neutral 55" xfId="2267"/>
    <cellStyle name="Neutral 56" xfId="2309"/>
    <cellStyle name="Neutral 57" xfId="2351"/>
    <cellStyle name="Neutral 58" xfId="2394"/>
    <cellStyle name="Neutral 59" xfId="2436"/>
    <cellStyle name="Neutral 6" xfId="210"/>
    <cellStyle name="Neutral 60" xfId="2478"/>
    <cellStyle name="Neutral 61" xfId="2519"/>
    <cellStyle name="Neutral 62" xfId="3891"/>
    <cellStyle name="Neutral 63" xfId="3892"/>
    <cellStyle name="Neutral 64" xfId="3893"/>
    <cellStyle name="Neutral 65" xfId="3894"/>
    <cellStyle name="Neutral 66" xfId="3895"/>
    <cellStyle name="Neutral 67" xfId="3896"/>
    <cellStyle name="Neutral 68" xfId="3897"/>
    <cellStyle name="Neutral 69" xfId="3898"/>
    <cellStyle name="Neutral 7" xfId="252"/>
    <cellStyle name="Neutral 70" xfId="3899"/>
    <cellStyle name="Neutral 71" xfId="3900"/>
    <cellStyle name="Neutral 72" xfId="3901"/>
    <cellStyle name="Neutral 73" xfId="3902"/>
    <cellStyle name="Neutral 74" xfId="3903"/>
    <cellStyle name="Neutral 75" xfId="3904"/>
    <cellStyle name="Neutral 76" xfId="3905"/>
    <cellStyle name="Neutral 77" xfId="3906"/>
    <cellStyle name="Neutral 78" xfId="3907"/>
    <cellStyle name="Neutral 79" xfId="3908"/>
    <cellStyle name="Neutral 8" xfId="294"/>
    <cellStyle name="Neutral 80" xfId="3909"/>
    <cellStyle name="Neutral 81" xfId="3910"/>
    <cellStyle name="Neutral 82" xfId="3911"/>
    <cellStyle name="Neutral 83" xfId="3912"/>
    <cellStyle name="Neutral 84" xfId="3913"/>
    <cellStyle name="Neutral 85" xfId="3914"/>
    <cellStyle name="Neutral 86" xfId="3915"/>
    <cellStyle name="Neutral 87" xfId="3916"/>
    <cellStyle name="Neutral 88" xfId="3917"/>
    <cellStyle name="Neutral 89" xfId="3918"/>
    <cellStyle name="Neutral 9" xfId="336"/>
    <cellStyle name="Neutral 90" xfId="3919"/>
    <cellStyle name="Neutral 91" xfId="3920"/>
    <cellStyle name="Neutral 92" xfId="3921"/>
    <cellStyle name="Neutral 93" xfId="3922"/>
    <cellStyle name="Neutral 94" xfId="3923"/>
    <cellStyle name="Neutral 95" xfId="3924"/>
    <cellStyle name="Neutral 96" xfId="3925"/>
    <cellStyle name="Neutral 97" xfId="3926"/>
    <cellStyle name="Neutral 98" xfId="3927"/>
    <cellStyle name="Neutral 99" xfId="3928"/>
    <cellStyle name="Normal" xfId="0" builtinId="0"/>
    <cellStyle name="Normal 10" xfId="243"/>
    <cellStyle name="Normal 100" xfId="3929"/>
    <cellStyle name="Normal 101" xfId="2"/>
    <cellStyle name="Normal 11" xfId="285"/>
    <cellStyle name="Normal 12" xfId="327"/>
    <cellStyle name="Normal 13" xfId="369"/>
    <cellStyle name="Normal 14" xfId="411"/>
    <cellStyle name="Normal 15" xfId="509"/>
    <cellStyle name="Normal 15 2" xfId="1"/>
    <cellStyle name="Normal 16" xfId="537"/>
    <cellStyle name="Normal 17" xfId="579"/>
    <cellStyle name="Normal 18" xfId="621"/>
    <cellStyle name="Normal 19" xfId="663"/>
    <cellStyle name="Normal 2" xfId="4"/>
    <cellStyle name="Normal 20" xfId="705"/>
    <cellStyle name="Normal 21" xfId="747"/>
    <cellStyle name="Normal 22" xfId="789"/>
    <cellStyle name="Normal 23" xfId="831"/>
    <cellStyle name="Normal 24" xfId="873"/>
    <cellStyle name="Normal 25" xfId="915"/>
    <cellStyle name="Normal 26" xfId="957"/>
    <cellStyle name="Normal 27" xfId="1013"/>
    <cellStyle name="Normal 28" xfId="1055"/>
    <cellStyle name="Normal 29" xfId="1097"/>
    <cellStyle name="Normal 3" xfId="5"/>
    <cellStyle name="Normal 30" xfId="1139"/>
    <cellStyle name="Normal 31" xfId="1167"/>
    <cellStyle name="Normal 32" xfId="1223"/>
    <cellStyle name="Normal 33" xfId="1265"/>
    <cellStyle name="Normal 34" xfId="1293"/>
    <cellStyle name="Normal 35" xfId="1335"/>
    <cellStyle name="Normal 36" xfId="1377"/>
    <cellStyle name="Normal 37" xfId="1433"/>
    <cellStyle name="Normal 38" xfId="1475"/>
    <cellStyle name="Normal 39" xfId="1503"/>
    <cellStyle name="Normal 4" xfId="467"/>
    <cellStyle name="Normal 40" xfId="1545"/>
    <cellStyle name="Normal 41" xfId="1601"/>
    <cellStyle name="Normal 42" xfId="1643"/>
    <cellStyle name="Normal 43" xfId="1671"/>
    <cellStyle name="Normal 44" xfId="1713"/>
    <cellStyle name="Normal 45" xfId="1769"/>
    <cellStyle name="Normal 46" xfId="1811"/>
    <cellStyle name="Normal 47" xfId="1839"/>
    <cellStyle name="Normal 48" xfId="1881"/>
    <cellStyle name="Normal 49" xfId="1923"/>
    <cellStyle name="Normal 5" xfId="47"/>
    <cellStyle name="Normal 50" xfId="1979"/>
    <cellStyle name="Normal 51" xfId="2021"/>
    <cellStyle name="Normal 52" xfId="2063"/>
    <cellStyle name="Normal 53" xfId="2105"/>
    <cellStyle name="Normal 54" xfId="2133"/>
    <cellStyle name="Normal 55" xfId="2175"/>
    <cellStyle name="Normal 56" xfId="2231"/>
    <cellStyle name="Normal 57" xfId="2273"/>
    <cellStyle name="Normal 58" xfId="2315"/>
    <cellStyle name="Normal 59" xfId="2357"/>
    <cellStyle name="Normal 6" xfId="75"/>
    <cellStyle name="Normal 60" xfId="2385"/>
    <cellStyle name="Normal 61" xfId="2427"/>
    <cellStyle name="Normal 62" xfId="2469"/>
    <cellStyle name="Normal 63" xfId="3930"/>
    <cellStyle name="Normal 64" xfId="3931"/>
    <cellStyle name="Normal 65" xfId="3932"/>
    <cellStyle name="Normal 66" xfId="3933"/>
    <cellStyle name="Normal 67" xfId="3934"/>
    <cellStyle name="Normal 68" xfId="3935"/>
    <cellStyle name="Normal 69" xfId="3936"/>
    <cellStyle name="Normal 7" xfId="117"/>
    <cellStyle name="Normal 70" xfId="3937"/>
    <cellStyle name="Normal 71" xfId="3938"/>
    <cellStyle name="Normal 72" xfId="3939"/>
    <cellStyle name="Normal 73" xfId="3940"/>
    <cellStyle name="Normal 74" xfId="3941"/>
    <cellStyle name="Normal 75" xfId="3942"/>
    <cellStyle name="Normal 76" xfId="3943"/>
    <cellStyle name="Normal 77" xfId="3944"/>
    <cellStyle name="Normal 78" xfId="3945"/>
    <cellStyle name="Normal 79" xfId="3946"/>
    <cellStyle name="Normal 8" xfId="159"/>
    <cellStyle name="Normal 80" xfId="3947"/>
    <cellStyle name="Normal 81" xfId="3948"/>
    <cellStyle name="Normal 82" xfId="3949"/>
    <cellStyle name="Normal 83" xfId="3950"/>
    <cellStyle name="Normal 84" xfId="3951"/>
    <cellStyle name="Normal 85" xfId="3952"/>
    <cellStyle name="Normal 86" xfId="3953"/>
    <cellStyle name="Normal 87" xfId="3954"/>
    <cellStyle name="Normal 88" xfId="3955"/>
    <cellStyle name="Normal 89" xfId="3956"/>
    <cellStyle name="Normal 9" xfId="201"/>
    <cellStyle name="Normal 90" xfId="3957"/>
    <cellStyle name="Normal 91" xfId="3958"/>
    <cellStyle name="Normal 92" xfId="3959"/>
    <cellStyle name="Normal 93" xfId="3960"/>
    <cellStyle name="Normal 94" xfId="3961"/>
    <cellStyle name="Normal 95" xfId="3962"/>
    <cellStyle name="Normal 96" xfId="3963"/>
    <cellStyle name="Normal 97" xfId="3964"/>
    <cellStyle name="Normal 98" xfId="3965"/>
    <cellStyle name="Normal 99" xfId="3966"/>
    <cellStyle name="Note 10" xfId="379"/>
    <cellStyle name="Note 100" xfId="3967"/>
    <cellStyle name="Note 11" xfId="421"/>
    <cellStyle name="Note 12" xfId="462"/>
    <cellStyle name="Note 13" xfId="504"/>
    <cellStyle name="Note 14" xfId="547"/>
    <cellStyle name="Note 15" xfId="589"/>
    <cellStyle name="Note 16" xfId="631"/>
    <cellStyle name="Note 17" xfId="673"/>
    <cellStyle name="Note 18" xfId="715"/>
    <cellStyle name="Note 19" xfId="757"/>
    <cellStyle name="Note 2" xfId="42"/>
    <cellStyle name="Note 20" xfId="799"/>
    <cellStyle name="Note 21" xfId="841"/>
    <cellStyle name="Note 22" xfId="883"/>
    <cellStyle name="Note 23" xfId="925"/>
    <cellStyle name="Note 24" xfId="967"/>
    <cellStyle name="Note 25" xfId="1008"/>
    <cellStyle name="Note 26" xfId="1050"/>
    <cellStyle name="Note 27" xfId="1092"/>
    <cellStyle name="Note 28" xfId="1134"/>
    <cellStyle name="Note 29" xfId="1177"/>
    <cellStyle name="Note 3" xfId="85"/>
    <cellStyle name="Note 30" xfId="1218"/>
    <cellStyle name="Note 31" xfId="1260"/>
    <cellStyle name="Note 32" xfId="1303"/>
    <cellStyle name="Note 33" xfId="1345"/>
    <cellStyle name="Note 34" xfId="1387"/>
    <cellStyle name="Note 35" xfId="1428"/>
    <cellStyle name="Note 36" xfId="1470"/>
    <cellStyle name="Note 37" xfId="1513"/>
    <cellStyle name="Note 38" xfId="1555"/>
    <cellStyle name="Note 39" xfId="1596"/>
    <cellStyle name="Note 4" xfId="127"/>
    <cellStyle name="Note 40" xfId="1638"/>
    <cellStyle name="Note 41" xfId="1681"/>
    <cellStyle name="Note 42" xfId="1723"/>
    <cellStyle name="Note 43" xfId="1764"/>
    <cellStyle name="Note 44" xfId="1806"/>
    <cellStyle name="Note 45" xfId="1849"/>
    <cellStyle name="Note 46" xfId="1891"/>
    <cellStyle name="Note 47" xfId="1933"/>
    <cellStyle name="Note 48" xfId="1974"/>
    <cellStyle name="Note 49" xfId="2016"/>
    <cellStyle name="Note 5" xfId="169"/>
    <cellStyle name="Note 50" xfId="2058"/>
    <cellStyle name="Note 51" xfId="2100"/>
    <cellStyle name="Note 52" xfId="2143"/>
    <cellStyle name="Note 53" xfId="2185"/>
    <cellStyle name="Note 54" xfId="2226"/>
    <cellStyle name="Note 55" xfId="2268"/>
    <cellStyle name="Note 56" xfId="2310"/>
    <cellStyle name="Note 57" xfId="2352"/>
    <cellStyle name="Note 58" xfId="2395"/>
    <cellStyle name="Note 59" xfId="2437"/>
    <cellStyle name="Note 6" xfId="211"/>
    <cellStyle name="Note 60" xfId="2479"/>
    <cellStyle name="Note 61" xfId="2520"/>
    <cellStyle name="Note 62" xfId="3968"/>
    <cellStyle name="Note 63" xfId="3969"/>
    <cellStyle name="Note 64" xfId="3970"/>
    <cellStyle name="Note 65" xfId="3971"/>
    <cellStyle name="Note 66" xfId="3972"/>
    <cellStyle name="Note 67" xfId="3973"/>
    <cellStyle name="Note 68" xfId="3974"/>
    <cellStyle name="Note 69" xfId="3975"/>
    <cellStyle name="Note 7" xfId="253"/>
    <cellStyle name="Note 70" xfId="3976"/>
    <cellStyle name="Note 71" xfId="3977"/>
    <cellStyle name="Note 72" xfId="3978"/>
    <cellStyle name="Note 73" xfId="3979"/>
    <cellStyle name="Note 74" xfId="3980"/>
    <cellStyle name="Note 75" xfId="3981"/>
    <cellStyle name="Note 76" xfId="3982"/>
    <cellStyle name="Note 77" xfId="3983"/>
    <cellStyle name="Note 78" xfId="3984"/>
    <cellStyle name="Note 79" xfId="3985"/>
    <cellStyle name="Note 8" xfId="295"/>
    <cellStyle name="Note 80" xfId="3986"/>
    <cellStyle name="Note 81" xfId="3987"/>
    <cellStyle name="Note 82" xfId="3988"/>
    <cellStyle name="Note 83" xfId="3989"/>
    <cellStyle name="Note 84" xfId="3990"/>
    <cellStyle name="Note 85" xfId="3991"/>
    <cellStyle name="Note 86" xfId="3992"/>
    <cellStyle name="Note 87" xfId="3993"/>
    <cellStyle name="Note 88" xfId="3994"/>
    <cellStyle name="Note 89" xfId="3995"/>
    <cellStyle name="Note 9" xfId="337"/>
    <cellStyle name="Note 90" xfId="3996"/>
    <cellStyle name="Note 91" xfId="3997"/>
    <cellStyle name="Note 92" xfId="3998"/>
    <cellStyle name="Note 93" xfId="3999"/>
    <cellStyle name="Note 94" xfId="4000"/>
    <cellStyle name="Note 95" xfId="4001"/>
    <cellStyle name="Note 96" xfId="4002"/>
    <cellStyle name="Note 97" xfId="4003"/>
    <cellStyle name="Note 98" xfId="4004"/>
    <cellStyle name="Note 99" xfId="4005"/>
    <cellStyle name="Output 10" xfId="380"/>
    <cellStyle name="Output 100" xfId="4006"/>
    <cellStyle name="Output 11" xfId="422"/>
    <cellStyle name="Output 12" xfId="463"/>
    <cellStyle name="Output 13" xfId="505"/>
    <cellStyle name="Output 14" xfId="548"/>
    <cellStyle name="Output 15" xfId="590"/>
    <cellStyle name="Output 16" xfId="632"/>
    <cellStyle name="Output 17" xfId="674"/>
    <cellStyle name="Output 18" xfId="716"/>
    <cellStyle name="Output 19" xfId="758"/>
    <cellStyle name="Output 2" xfId="43"/>
    <cellStyle name="Output 20" xfId="800"/>
    <cellStyle name="Output 21" xfId="842"/>
    <cellStyle name="Output 22" xfId="884"/>
    <cellStyle name="Output 23" xfId="926"/>
    <cellStyle name="Output 24" xfId="968"/>
    <cellStyle name="Output 25" xfId="1009"/>
    <cellStyle name="Output 26" xfId="1051"/>
    <cellStyle name="Output 27" xfId="1093"/>
    <cellStyle name="Output 28" xfId="1135"/>
    <cellStyle name="Output 29" xfId="1178"/>
    <cellStyle name="Output 3" xfId="86"/>
    <cellStyle name="Output 30" xfId="1219"/>
    <cellStyle name="Output 31" xfId="1261"/>
    <cellStyle name="Output 32" xfId="1304"/>
    <cellStyle name="Output 33" xfId="1346"/>
    <cellStyle name="Output 34" xfId="1388"/>
    <cellStyle name="Output 35" xfId="1429"/>
    <cellStyle name="Output 36" xfId="1471"/>
    <cellStyle name="Output 37" xfId="1514"/>
    <cellStyle name="Output 38" xfId="1556"/>
    <cellStyle name="Output 39" xfId="1597"/>
    <cellStyle name="Output 4" xfId="128"/>
    <cellStyle name="Output 40" xfId="1639"/>
    <cellStyle name="Output 41" xfId="1682"/>
    <cellStyle name="Output 42" xfId="1724"/>
    <cellStyle name="Output 43" xfId="1765"/>
    <cellStyle name="Output 44" xfId="1807"/>
    <cellStyle name="Output 45" xfId="1850"/>
    <cellStyle name="Output 46" xfId="1892"/>
    <cellStyle name="Output 47" xfId="1934"/>
    <cellStyle name="Output 48" xfId="1975"/>
    <cellStyle name="Output 49" xfId="2017"/>
    <cellStyle name="Output 5" xfId="170"/>
    <cellStyle name="Output 50" xfId="2059"/>
    <cellStyle name="Output 51" xfId="2101"/>
    <cellStyle name="Output 52" xfId="2144"/>
    <cellStyle name="Output 53" xfId="2186"/>
    <cellStyle name="Output 54" xfId="2227"/>
    <cellStyle name="Output 55" xfId="2269"/>
    <cellStyle name="Output 56" xfId="2311"/>
    <cellStyle name="Output 57" xfId="2353"/>
    <cellStyle name="Output 58" xfId="2396"/>
    <cellStyle name="Output 59" xfId="2438"/>
    <cellStyle name="Output 6" xfId="212"/>
    <cellStyle name="Output 60" xfId="2480"/>
    <cellStyle name="Output 61" xfId="2521"/>
    <cellStyle name="Output 62" xfId="4007"/>
    <cellStyle name="Output 63" xfId="4008"/>
    <cellStyle name="Output 64" xfId="4009"/>
    <cellStyle name="Output 65" xfId="4010"/>
    <cellStyle name="Output 66" xfId="4011"/>
    <cellStyle name="Output 67" xfId="4012"/>
    <cellStyle name="Output 68" xfId="4013"/>
    <cellStyle name="Output 69" xfId="4014"/>
    <cellStyle name="Output 7" xfId="254"/>
    <cellStyle name="Output 70" xfId="4015"/>
    <cellStyle name="Output 71" xfId="4016"/>
    <cellStyle name="Output 72" xfId="4017"/>
    <cellStyle name="Output 73" xfId="4018"/>
    <cellStyle name="Output 74" xfId="4019"/>
    <cellStyle name="Output 75" xfId="4020"/>
    <cellStyle name="Output 76" xfId="4021"/>
    <cellStyle name="Output 77" xfId="4022"/>
    <cellStyle name="Output 78" xfId="4023"/>
    <cellStyle name="Output 79" xfId="4024"/>
    <cellStyle name="Output 8" xfId="296"/>
    <cellStyle name="Output 80" xfId="4025"/>
    <cellStyle name="Output 81" xfId="4026"/>
    <cellStyle name="Output 82" xfId="4027"/>
    <cellStyle name="Output 83" xfId="4028"/>
    <cellStyle name="Output 84" xfId="4029"/>
    <cellStyle name="Output 85" xfId="4030"/>
    <cellStyle name="Output 86" xfId="4031"/>
    <cellStyle name="Output 87" xfId="4032"/>
    <cellStyle name="Output 88" xfId="4033"/>
    <cellStyle name="Output 89" xfId="4034"/>
    <cellStyle name="Output 9" xfId="338"/>
    <cellStyle name="Output 90" xfId="4035"/>
    <cellStyle name="Output 91" xfId="4036"/>
    <cellStyle name="Output 92" xfId="4037"/>
    <cellStyle name="Output 93" xfId="4038"/>
    <cellStyle name="Output 94" xfId="4039"/>
    <cellStyle name="Output 95" xfId="4040"/>
    <cellStyle name="Output 96" xfId="4041"/>
    <cellStyle name="Output 97" xfId="4042"/>
    <cellStyle name="Output 98" xfId="4043"/>
    <cellStyle name="Output 99" xfId="4044"/>
    <cellStyle name="Title 10" xfId="381"/>
    <cellStyle name="Title 100" xfId="4045"/>
    <cellStyle name="Title 11" xfId="423"/>
    <cellStyle name="Title 12" xfId="464"/>
    <cellStyle name="Title 13" xfId="506"/>
    <cellStyle name="Title 14" xfId="549"/>
    <cellStyle name="Title 15" xfId="591"/>
    <cellStyle name="Title 16" xfId="633"/>
    <cellStyle name="Title 17" xfId="675"/>
    <cellStyle name="Title 18" xfId="717"/>
    <cellStyle name="Title 19" xfId="759"/>
    <cellStyle name="Title 2" xfId="44"/>
    <cellStyle name="Title 20" xfId="801"/>
    <cellStyle name="Title 21" xfId="843"/>
    <cellStyle name="Title 22" xfId="885"/>
    <cellStyle name="Title 23" xfId="927"/>
    <cellStyle name="Title 24" xfId="969"/>
    <cellStyle name="Title 25" xfId="1010"/>
    <cellStyle name="Title 26" xfId="1052"/>
    <cellStyle name="Title 27" xfId="1094"/>
    <cellStyle name="Title 28" xfId="1136"/>
    <cellStyle name="Title 29" xfId="1179"/>
    <cellStyle name="Title 3" xfId="87"/>
    <cellStyle name="Title 30" xfId="1220"/>
    <cellStyle name="Title 31" xfId="1262"/>
    <cellStyle name="Title 32" xfId="1305"/>
    <cellStyle name="Title 33" xfId="1347"/>
    <cellStyle name="Title 34" xfId="1389"/>
    <cellStyle name="Title 35" xfId="1430"/>
    <cellStyle name="Title 36" xfId="1472"/>
    <cellStyle name="Title 37" xfId="1515"/>
    <cellStyle name="Title 38" xfId="1557"/>
    <cellStyle name="Title 39" xfId="1598"/>
    <cellStyle name="Title 4" xfId="129"/>
    <cellStyle name="Title 40" xfId="1640"/>
    <cellStyle name="Title 41" xfId="1683"/>
    <cellStyle name="Title 42" xfId="1725"/>
    <cellStyle name="Title 43" xfId="1766"/>
    <cellStyle name="Title 44" xfId="1808"/>
    <cellStyle name="Title 45" xfId="1851"/>
    <cellStyle name="Title 46" xfId="1893"/>
    <cellStyle name="Title 47" xfId="1935"/>
    <cellStyle name="Title 48" xfId="1976"/>
    <cellStyle name="Title 49" xfId="2018"/>
    <cellStyle name="Title 5" xfId="171"/>
    <cellStyle name="Title 50" xfId="2060"/>
    <cellStyle name="Title 51" xfId="2102"/>
    <cellStyle name="Title 52" xfId="2145"/>
    <cellStyle name="Title 53" xfId="2187"/>
    <cellStyle name="Title 54" xfId="2228"/>
    <cellStyle name="Title 55" xfId="2270"/>
    <cellStyle name="Title 56" xfId="2312"/>
    <cellStyle name="Title 57" xfId="2354"/>
    <cellStyle name="Title 58" xfId="2397"/>
    <cellStyle name="Title 59" xfId="2439"/>
    <cellStyle name="Title 6" xfId="213"/>
    <cellStyle name="Title 60" xfId="2481"/>
    <cellStyle name="Title 61" xfId="2522"/>
    <cellStyle name="Title 62" xfId="4046"/>
    <cellStyle name="Title 63" xfId="4047"/>
    <cellStyle name="Title 64" xfId="4048"/>
    <cellStyle name="Title 65" xfId="4049"/>
    <cellStyle name="Title 66" xfId="4050"/>
    <cellStyle name="Title 67" xfId="4051"/>
    <cellStyle name="Title 68" xfId="4052"/>
    <cellStyle name="Title 69" xfId="4053"/>
    <cellStyle name="Title 7" xfId="255"/>
    <cellStyle name="Title 70" xfId="4054"/>
    <cellStyle name="Title 71" xfId="4055"/>
    <cellStyle name="Title 72" xfId="4056"/>
    <cellStyle name="Title 73" xfId="4057"/>
    <cellStyle name="Title 74" xfId="4058"/>
    <cellStyle name="Title 75" xfId="4059"/>
    <cellStyle name="Title 76" xfId="4060"/>
    <cellStyle name="Title 77" xfId="4061"/>
    <cellStyle name="Title 78" xfId="4062"/>
    <cellStyle name="Title 79" xfId="4063"/>
    <cellStyle name="Title 8" xfId="297"/>
    <cellStyle name="Title 80" xfId="4064"/>
    <cellStyle name="Title 81" xfId="4065"/>
    <cellStyle name="Title 82" xfId="4066"/>
    <cellStyle name="Title 83" xfId="4067"/>
    <cellStyle name="Title 84" xfId="4068"/>
    <cellStyle name="Title 85" xfId="4069"/>
    <cellStyle name="Title 86" xfId="4070"/>
    <cellStyle name="Title 87" xfId="4071"/>
    <cellStyle name="Title 88" xfId="4072"/>
    <cellStyle name="Title 89" xfId="4073"/>
    <cellStyle name="Title 9" xfId="339"/>
    <cellStyle name="Title 90" xfId="4074"/>
    <cellStyle name="Title 91" xfId="4075"/>
    <cellStyle name="Title 92" xfId="4076"/>
    <cellStyle name="Title 93" xfId="4077"/>
    <cellStyle name="Title 94" xfId="4078"/>
    <cellStyle name="Title 95" xfId="4079"/>
    <cellStyle name="Title 96" xfId="4080"/>
    <cellStyle name="Title 97" xfId="4081"/>
    <cellStyle name="Title 98" xfId="4082"/>
    <cellStyle name="Title 99" xfId="4083"/>
    <cellStyle name="Total 10" xfId="382"/>
    <cellStyle name="Total 100" xfId="4084"/>
    <cellStyle name="Total 11" xfId="424"/>
    <cellStyle name="Total 12" xfId="465"/>
    <cellStyle name="Total 13" xfId="507"/>
    <cellStyle name="Total 14" xfId="550"/>
    <cellStyle name="Total 15" xfId="592"/>
    <cellStyle name="Total 16" xfId="634"/>
    <cellStyle name="Total 17" xfId="676"/>
    <cellStyle name="Total 18" xfId="718"/>
    <cellStyle name="Total 19" xfId="760"/>
    <cellStyle name="Total 2" xfId="45"/>
    <cellStyle name="Total 20" xfId="802"/>
    <cellStyle name="Total 21" xfId="844"/>
    <cellStyle name="Total 22" xfId="886"/>
    <cellStyle name="Total 23" xfId="928"/>
    <cellStyle name="Total 24" xfId="970"/>
    <cellStyle name="Total 25" xfId="1011"/>
    <cellStyle name="Total 26" xfId="1053"/>
    <cellStyle name="Total 27" xfId="1095"/>
    <cellStyle name="Total 28" xfId="1137"/>
    <cellStyle name="Total 29" xfId="1180"/>
    <cellStyle name="Total 3" xfId="88"/>
    <cellStyle name="Total 30" xfId="1221"/>
    <cellStyle name="Total 31" xfId="1263"/>
    <cellStyle name="Total 32" xfId="1306"/>
    <cellStyle name="Total 33" xfId="1348"/>
    <cellStyle name="Total 34" xfId="1390"/>
    <cellStyle name="Total 35" xfId="1431"/>
    <cellStyle name="Total 36" xfId="1473"/>
    <cellStyle name="Total 37" xfId="1516"/>
    <cellStyle name="Total 38" xfId="1558"/>
    <cellStyle name="Total 39" xfId="1599"/>
    <cellStyle name="Total 4" xfId="130"/>
    <cellStyle name="Total 40" xfId="1641"/>
    <cellStyle name="Total 41" xfId="1684"/>
    <cellStyle name="Total 42" xfId="1726"/>
    <cellStyle name="Total 43" xfId="1767"/>
    <cellStyle name="Total 44" xfId="1809"/>
    <cellStyle name="Total 45" xfId="1852"/>
    <cellStyle name="Total 46" xfId="1894"/>
    <cellStyle name="Total 47" xfId="1936"/>
    <cellStyle name="Total 48" xfId="1977"/>
    <cellStyle name="Total 49" xfId="2019"/>
    <cellStyle name="Total 5" xfId="172"/>
    <cellStyle name="Total 50" xfId="2061"/>
    <cellStyle name="Total 51" xfId="2103"/>
    <cellStyle name="Total 52" xfId="2146"/>
    <cellStyle name="Total 53" xfId="2188"/>
    <cellStyle name="Total 54" xfId="2229"/>
    <cellStyle name="Total 55" xfId="2271"/>
    <cellStyle name="Total 56" xfId="2313"/>
    <cellStyle name="Total 57" xfId="2355"/>
    <cellStyle name="Total 58" xfId="2398"/>
    <cellStyle name="Total 59" xfId="2440"/>
    <cellStyle name="Total 6" xfId="214"/>
    <cellStyle name="Total 60" xfId="2482"/>
    <cellStyle name="Total 61" xfId="2523"/>
    <cellStyle name="Total 62" xfId="4085"/>
    <cellStyle name="Total 63" xfId="4086"/>
    <cellStyle name="Total 64" xfId="4087"/>
    <cellStyle name="Total 65" xfId="4088"/>
    <cellStyle name="Total 66" xfId="4089"/>
    <cellStyle name="Total 67" xfId="4090"/>
    <cellStyle name="Total 68" xfId="4091"/>
    <cellStyle name="Total 69" xfId="4092"/>
    <cellStyle name="Total 7" xfId="256"/>
    <cellStyle name="Total 70" xfId="4093"/>
    <cellStyle name="Total 71" xfId="4094"/>
    <cellStyle name="Total 72" xfId="4095"/>
    <cellStyle name="Total 73" xfId="4096"/>
    <cellStyle name="Total 74" xfId="4097"/>
    <cellStyle name="Total 75" xfId="4098"/>
    <cellStyle name="Total 76" xfId="4099"/>
    <cellStyle name="Total 77" xfId="4100"/>
    <cellStyle name="Total 78" xfId="4101"/>
    <cellStyle name="Total 79" xfId="4102"/>
    <cellStyle name="Total 8" xfId="298"/>
    <cellStyle name="Total 80" xfId="4103"/>
    <cellStyle name="Total 81" xfId="4104"/>
    <cellStyle name="Total 82" xfId="4105"/>
    <cellStyle name="Total 83" xfId="4106"/>
    <cellStyle name="Total 84" xfId="4107"/>
    <cellStyle name="Total 85" xfId="4108"/>
    <cellStyle name="Total 86" xfId="4109"/>
    <cellStyle name="Total 87" xfId="4110"/>
    <cellStyle name="Total 88" xfId="4111"/>
    <cellStyle name="Total 89" xfId="4112"/>
    <cellStyle name="Total 9" xfId="340"/>
    <cellStyle name="Total 90" xfId="4113"/>
    <cellStyle name="Total 91" xfId="4114"/>
    <cellStyle name="Total 92" xfId="4115"/>
    <cellStyle name="Total 93" xfId="4116"/>
    <cellStyle name="Total 94" xfId="4117"/>
    <cellStyle name="Total 95" xfId="4118"/>
    <cellStyle name="Total 96" xfId="4119"/>
    <cellStyle name="Total 97" xfId="4120"/>
    <cellStyle name="Total 98" xfId="4121"/>
    <cellStyle name="Total 99" xfId="4122"/>
    <cellStyle name="Warning Text 10" xfId="383"/>
    <cellStyle name="Warning Text 100" xfId="4123"/>
    <cellStyle name="Warning Text 11" xfId="425"/>
    <cellStyle name="Warning Text 12" xfId="466"/>
    <cellStyle name="Warning Text 13" xfId="508"/>
    <cellStyle name="Warning Text 14" xfId="551"/>
    <cellStyle name="Warning Text 15" xfId="593"/>
    <cellStyle name="Warning Text 16" xfId="635"/>
    <cellStyle name="Warning Text 17" xfId="677"/>
    <cellStyle name="Warning Text 18" xfId="719"/>
    <cellStyle name="Warning Text 19" xfId="761"/>
    <cellStyle name="Warning Text 2" xfId="46"/>
    <cellStyle name="Warning Text 20" xfId="803"/>
    <cellStyle name="Warning Text 21" xfId="845"/>
    <cellStyle name="Warning Text 22" xfId="887"/>
    <cellStyle name="Warning Text 23" xfId="929"/>
    <cellStyle name="Warning Text 24" xfId="971"/>
    <cellStyle name="Warning Text 25" xfId="1012"/>
    <cellStyle name="Warning Text 26" xfId="1054"/>
    <cellStyle name="Warning Text 27" xfId="1096"/>
    <cellStyle name="Warning Text 28" xfId="1138"/>
    <cellStyle name="Warning Text 29" xfId="1181"/>
    <cellStyle name="Warning Text 3" xfId="89"/>
    <cellStyle name="Warning Text 30" xfId="1222"/>
    <cellStyle name="Warning Text 31" xfId="1264"/>
    <cellStyle name="Warning Text 32" xfId="1307"/>
    <cellStyle name="Warning Text 33" xfId="1349"/>
    <cellStyle name="Warning Text 34" xfId="1391"/>
    <cellStyle name="Warning Text 35" xfId="1432"/>
    <cellStyle name="Warning Text 36" xfId="1474"/>
    <cellStyle name="Warning Text 37" xfId="1517"/>
    <cellStyle name="Warning Text 38" xfId="1559"/>
    <cellStyle name="Warning Text 39" xfId="1600"/>
    <cellStyle name="Warning Text 4" xfId="131"/>
    <cellStyle name="Warning Text 40" xfId="1642"/>
    <cellStyle name="Warning Text 41" xfId="1685"/>
    <cellStyle name="Warning Text 42" xfId="1727"/>
    <cellStyle name="Warning Text 43" xfId="1768"/>
    <cellStyle name="Warning Text 44" xfId="1810"/>
    <cellStyle name="Warning Text 45" xfId="1853"/>
    <cellStyle name="Warning Text 46" xfId="1895"/>
    <cellStyle name="Warning Text 47" xfId="1937"/>
    <cellStyle name="Warning Text 48" xfId="1978"/>
    <cellStyle name="Warning Text 49" xfId="2020"/>
    <cellStyle name="Warning Text 5" xfId="173"/>
    <cellStyle name="Warning Text 50" xfId="2062"/>
    <cellStyle name="Warning Text 51" xfId="2104"/>
    <cellStyle name="Warning Text 52" xfId="2147"/>
    <cellStyle name="Warning Text 53" xfId="2189"/>
    <cellStyle name="Warning Text 54" xfId="2230"/>
    <cellStyle name="Warning Text 55" xfId="2272"/>
    <cellStyle name="Warning Text 56" xfId="2314"/>
    <cellStyle name="Warning Text 57" xfId="2356"/>
    <cellStyle name="Warning Text 58" xfId="2399"/>
    <cellStyle name="Warning Text 59" xfId="2441"/>
    <cellStyle name="Warning Text 6" xfId="215"/>
    <cellStyle name="Warning Text 60" xfId="2483"/>
    <cellStyle name="Warning Text 61" xfId="2524"/>
    <cellStyle name="Warning Text 62" xfId="4124"/>
    <cellStyle name="Warning Text 63" xfId="4125"/>
    <cellStyle name="Warning Text 64" xfId="4126"/>
    <cellStyle name="Warning Text 65" xfId="4127"/>
    <cellStyle name="Warning Text 66" xfId="4128"/>
    <cellStyle name="Warning Text 67" xfId="4129"/>
    <cellStyle name="Warning Text 68" xfId="4130"/>
    <cellStyle name="Warning Text 69" xfId="4131"/>
    <cellStyle name="Warning Text 7" xfId="257"/>
    <cellStyle name="Warning Text 70" xfId="4132"/>
    <cellStyle name="Warning Text 71" xfId="4133"/>
    <cellStyle name="Warning Text 72" xfId="4134"/>
    <cellStyle name="Warning Text 73" xfId="4135"/>
    <cellStyle name="Warning Text 74" xfId="4136"/>
    <cellStyle name="Warning Text 75" xfId="4137"/>
    <cellStyle name="Warning Text 76" xfId="4138"/>
    <cellStyle name="Warning Text 77" xfId="4139"/>
    <cellStyle name="Warning Text 78" xfId="4140"/>
    <cellStyle name="Warning Text 79" xfId="4141"/>
    <cellStyle name="Warning Text 8" xfId="299"/>
    <cellStyle name="Warning Text 80" xfId="4142"/>
    <cellStyle name="Warning Text 81" xfId="4143"/>
    <cellStyle name="Warning Text 82" xfId="4144"/>
    <cellStyle name="Warning Text 83" xfId="4145"/>
    <cellStyle name="Warning Text 84" xfId="4146"/>
    <cellStyle name="Warning Text 85" xfId="4147"/>
    <cellStyle name="Warning Text 86" xfId="4148"/>
    <cellStyle name="Warning Text 87" xfId="4149"/>
    <cellStyle name="Warning Text 88" xfId="4150"/>
    <cellStyle name="Warning Text 89" xfId="4151"/>
    <cellStyle name="Warning Text 9" xfId="341"/>
    <cellStyle name="Warning Text 90" xfId="4152"/>
    <cellStyle name="Warning Text 91" xfId="4153"/>
    <cellStyle name="Warning Text 92" xfId="4154"/>
    <cellStyle name="Warning Text 93" xfId="4155"/>
    <cellStyle name="Warning Text 94" xfId="4156"/>
    <cellStyle name="Warning Text 95" xfId="4157"/>
    <cellStyle name="Warning Text 96" xfId="4158"/>
    <cellStyle name="Warning Text 97" xfId="4159"/>
    <cellStyle name="Warning Text 98" xfId="4160"/>
    <cellStyle name="Warning Text 99" xfId="41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10"/>
  <sheetViews>
    <sheetView tabSelected="1" workbookViewId="0">
      <selection activeCell="J13" sqref="J13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6" ht="26.25" x14ac:dyDescent="0.4">
      <c r="E1" s="8" t="s">
        <v>17</v>
      </c>
    </row>
    <row r="2" spans="1:6" ht="35.25" customHeight="1" x14ac:dyDescent="0.35">
      <c r="A2" s="10" t="s">
        <v>16</v>
      </c>
      <c r="B2" s="10"/>
      <c r="C2" s="10"/>
      <c r="D2" s="10"/>
      <c r="E2" s="10"/>
      <c r="F2" s="2"/>
    </row>
    <row r="3" spans="1:6" s="2" customFormat="1" ht="54" customHeight="1" x14ac:dyDescent="0.25">
      <c r="A3" s="3" t="s">
        <v>0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6" ht="27.75" customHeight="1" x14ac:dyDescent="0.25">
      <c r="A4" s="7">
        <v>45200</v>
      </c>
      <c r="B4" s="4">
        <v>340</v>
      </c>
      <c r="C4" s="4">
        <v>457</v>
      </c>
      <c r="D4" s="4">
        <v>457</v>
      </c>
      <c r="E4" s="4">
        <v>457</v>
      </c>
    </row>
    <row r="5" spans="1:6" ht="27.75" customHeight="1" x14ac:dyDescent="0.25">
      <c r="A5" s="7">
        <v>45231</v>
      </c>
      <c r="B5" s="4">
        <v>215</v>
      </c>
      <c r="C5" s="4">
        <v>298</v>
      </c>
      <c r="D5" s="4">
        <v>298</v>
      </c>
      <c r="E5" s="4">
        <v>298</v>
      </c>
    </row>
    <row r="6" spans="1:6" ht="27.75" customHeight="1" x14ac:dyDescent="0.25">
      <c r="A6" s="7">
        <v>45261</v>
      </c>
      <c r="B6" s="4">
        <v>366</v>
      </c>
      <c r="C6" s="4">
        <v>492</v>
      </c>
      <c r="D6" s="4">
        <v>492</v>
      </c>
      <c r="E6" s="4">
        <v>492</v>
      </c>
    </row>
    <row r="7" spans="1:6" ht="27.75" customHeight="1" x14ac:dyDescent="0.25">
      <c r="A7" s="7">
        <v>45292</v>
      </c>
      <c r="B7" s="4">
        <v>194</v>
      </c>
      <c r="C7" s="4">
        <v>261</v>
      </c>
      <c r="D7" s="4">
        <v>261</v>
      </c>
      <c r="E7" s="4">
        <v>261</v>
      </c>
    </row>
    <row r="8" spans="1:6" ht="27.75" customHeight="1" x14ac:dyDescent="0.25">
      <c r="A8" s="7">
        <v>45323</v>
      </c>
      <c r="B8" s="4">
        <v>175</v>
      </c>
      <c r="C8" s="4">
        <v>251</v>
      </c>
      <c r="D8" s="4">
        <v>251</v>
      </c>
      <c r="E8" s="4">
        <v>251</v>
      </c>
    </row>
    <row r="9" spans="1:6" ht="27.75" customHeight="1" x14ac:dyDescent="0.25">
      <c r="A9" s="7">
        <v>45352</v>
      </c>
      <c r="B9" s="4">
        <v>217</v>
      </c>
      <c r="C9" s="4">
        <v>292</v>
      </c>
      <c r="D9" s="4">
        <v>292</v>
      </c>
      <c r="E9" s="4">
        <v>292</v>
      </c>
    </row>
    <row r="10" spans="1:6" ht="27.75" customHeight="1" x14ac:dyDescent="0.25">
      <c r="A10" s="1" t="s">
        <v>1</v>
      </c>
      <c r="B10" s="5">
        <f>SUM(B4:B9)</f>
        <v>1507</v>
      </c>
      <c r="C10" s="5">
        <f>MAX(C4:C9)</f>
        <v>492</v>
      </c>
      <c r="D10" s="5">
        <f>MIN(D4:D9)</f>
        <v>251</v>
      </c>
      <c r="E10" s="9">
        <f>$B$10/183/24*1000</f>
        <v>343.12386156648449</v>
      </c>
    </row>
  </sheetData>
  <mergeCells count="1">
    <mergeCell ref="A2:E2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9"/>
  <sheetViews>
    <sheetView workbookViewId="0">
      <selection activeCell="E15" sqref="E15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6" ht="18.75" x14ac:dyDescent="0.3">
      <c r="A1" s="11" t="s">
        <v>14</v>
      </c>
      <c r="B1" s="11"/>
      <c r="C1" s="11"/>
      <c r="D1" s="11"/>
      <c r="E1" s="11"/>
      <c r="F1" s="2"/>
    </row>
    <row r="2" spans="1:6" s="2" customFormat="1" ht="54" customHeight="1" x14ac:dyDescent="0.25">
      <c r="A2" s="3" t="s">
        <v>0</v>
      </c>
      <c r="B2" s="3" t="s">
        <v>6</v>
      </c>
      <c r="C2" s="3" t="s">
        <v>7</v>
      </c>
      <c r="D2" s="3" t="s">
        <v>8</v>
      </c>
      <c r="E2" s="3" t="s">
        <v>9</v>
      </c>
    </row>
    <row r="3" spans="1:6" ht="27" customHeight="1" x14ac:dyDescent="0.25">
      <c r="A3" s="7">
        <v>45200</v>
      </c>
      <c r="B3" s="4">
        <v>340</v>
      </c>
      <c r="C3" s="4">
        <v>457</v>
      </c>
      <c r="D3" s="4">
        <v>457</v>
      </c>
      <c r="E3" s="4">
        <v>457</v>
      </c>
    </row>
    <row r="4" spans="1:6" ht="27" customHeight="1" x14ac:dyDescent="0.25">
      <c r="A4" s="7">
        <v>45231</v>
      </c>
      <c r="B4" s="4">
        <v>215</v>
      </c>
      <c r="C4" s="4">
        <v>298</v>
      </c>
      <c r="D4" s="4">
        <v>298</v>
      </c>
      <c r="E4" s="4">
        <v>298</v>
      </c>
    </row>
    <row r="5" spans="1:6" ht="27" customHeight="1" x14ac:dyDescent="0.25">
      <c r="A5" s="7">
        <v>45261</v>
      </c>
      <c r="B5" s="4">
        <v>366</v>
      </c>
      <c r="C5" s="4">
        <v>492</v>
      </c>
      <c r="D5" s="4">
        <v>492</v>
      </c>
      <c r="E5" s="4">
        <v>492</v>
      </c>
    </row>
    <row r="6" spans="1:6" ht="27" customHeight="1" x14ac:dyDescent="0.25">
      <c r="A6" s="7">
        <v>45292</v>
      </c>
      <c r="B6" s="4">
        <v>194</v>
      </c>
      <c r="C6" s="4">
        <v>261</v>
      </c>
      <c r="D6" s="4">
        <v>261</v>
      </c>
      <c r="E6" s="4">
        <v>261</v>
      </c>
    </row>
    <row r="7" spans="1:6" ht="27" customHeight="1" x14ac:dyDescent="0.25">
      <c r="A7" s="7">
        <v>45323</v>
      </c>
      <c r="B7" s="4">
        <v>175</v>
      </c>
      <c r="C7" s="4">
        <v>251</v>
      </c>
      <c r="D7" s="4">
        <v>251</v>
      </c>
      <c r="E7" s="4">
        <v>251</v>
      </c>
    </row>
    <row r="8" spans="1:6" ht="27" customHeight="1" x14ac:dyDescent="0.25">
      <c r="A8" s="7">
        <v>45352</v>
      </c>
      <c r="B8" s="4">
        <v>217</v>
      </c>
      <c r="C8" s="4">
        <v>292</v>
      </c>
      <c r="D8" s="4">
        <v>292</v>
      </c>
      <c r="E8" s="4">
        <v>292</v>
      </c>
    </row>
    <row r="9" spans="1:6" ht="27.75" customHeight="1" x14ac:dyDescent="0.25">
      <c r="A9" s="1" t="s">
        <v>1</v>
      </c>
      <c r="B9" s="5">
        <f>SUM(B3:B8)</f>
        <v>1507</v>
      </c>
      <c r="C9" s="5">
        <f>MAX(C3:C8)</f>
        <v>492</v>
      </c>
      <c r="D9" s="5">
        <f>MIN(D3:D8)</f>
        <v>251</v>
      </c>
      <c r="E9" s="9">
        <f>$B$9/183/24*1000</f>
        <v>343.12386156648449</v>
      </c>
    </row>
  </sheetData>
  <mergeCells count="1">
    <mergeCell ref="A1:E1"/>
  </mergeCells>
  <printOptions horizontalCentered="1"/>
  <pageMargins left="0.7" right="0.7" top="0.75" bottom="0.75" header="0.3" footer="0.3"/>
  <pageSetup paperSize="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18"/>
  <sheetViews>
    <sheetView workbookViewId="0">
      <selection activeCell="C14" sqref="C14"/>
    </sheetView>
  </sheetViews>
  <sheetFormatPr defaultRowHeight="15" x14ac:dyDescent="0.25"/>
  <cols>
    <col min="1" max="1" width="15" style="2" customWidth="1"/>
    <col min="2" max="2" width="25.140625" customWidth="1"/>
    <col min="3" max="3" width="32.5703125" customWidth="1"/>
    <col min="4" max="4" width="34" customWidth="1"/>
    <col min="5" max="5" width="34.140625" customWidth="1"/>
    <col min="6" max="6" width="11.42578125" customWidth="1"/>
  </cols>
  <sheetData>
    <row r="1" spans="1:8" ht="27.75" customHeight="1" x14ac:dyDescent="0.3">
      <c r="A1" s="11" t="s">
        <v>15</v>
      </c>
      <c r="B1" s="11"/>
      <c r="C1" s="11"/>
      <c r="D1" s="11"/>
      <c r="E1" s="11"/>
      <c r="F1" s="2"/>
    </row>
    <row r="2" spans="1:8" s="2" customFormat="1" ht="54" customHeight="1" x14ac:dyDescent="0.2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</row>
    <row r="3" spans="1:8" ht="25.5" customHeight="1" x14ac:dyDescent="0.25">
      <c r="A3" s="7">
        <v>45200</v>
      </c>
      <c r="B3" s="4">
        <v>0</v>
      </c>
      <c r="C3" s="4">
        <v>0</v>
      </c>
      <c r="D3" s="4">
        <v>0</v>
      </c>
      <c r="E3" s="4">
        <v>0</v>
      </c>
      <c r="G3" s="6"/>
      <c r="H3" s="6"/>
    </row>
    <row r="4" spans="1:8" ht="25.5" customHeight="1" x14ac:dyDescent="0.25">
      <c r="A4" s="7">
        <v>45231</v>
      </c>
      <c r="B4" s="4">
        <v>0</v>
      </c>
      <c r="C4" s="4">
        <v>0</v>
      </c>
      <c r="D4" s="4">
        <v>0</v>
      </c>
      <c r="E4" s="4">
        <v>0</v>
      </c>
      <c r="G4" s="6"/>
      <c r="H4" s="6"/>
    </row>
    <row r="5" spans="1:8" ht="25.5" customHeight="1" x14ac:dyDescent="0.25">
      <c r="A5" s="7">
        <v>45261</v>
      </c>
      <c r="B5" s="4">
        <v>0</v>
      </c>
      <c r="C5" s="4">
        <v>0</v>
      </c>
      <c r="D5" s="4">
        <v>0</v>
      </c>
      <c r="E5" s="4">
        <v>0</v>
      </c>
      <c r="G5" s="6"/>
      <c r="H5" s="6"/>
    </row>
    <row r="6" spans="1:8" ht="25.5" customHeight="1" x14ac:dyDescent="0.25">
      <c r="A6" s="7">
        <v>45292</v>
      </c>
      <c r="B6" s="4">
        <v>0</v>
      </c>
      <c r="C6" s="4">
        <v>0</v>
      </c>
      <c r="D6" s="4">
        <v>0</v>
      </c>
      <c r="E6" s="4">
        <v>0</v>
      </c>
      <c r="G6" s="6"/>
      <c r="H6" s="6"/>
    </row>
    <row r="7" spans="1:8" ht="25.5" customHeight="1" x14ac:dyDescent="0.25">
      <c r="A7" s="7">
        <v>45323</v>
      </c>
      <c r="B7" s="4">
        <v>0</v>
      </c>
      <c r="C7" s="4">
        <v>0</v>
      </c>
      <c r="D7" s="4">
        <v>0</v>
      </c>
      <c r="E7" s="4">
        <v>0</v>
      </c>
      <c r="G7" s="6"/>
      <c r="H7" s="6"/>
    </row>
    <row r="8" spans="1:8" ht="25.5" customHeight="1" x14ac:dyDescent="0.25">
      <c r="A8" s="7">
        <v>45352</v>
      </c>
      <c r="B8" s="4">
        <v>0</v>
      </c>
      <c r="C8" s="4">
        <v>0</v>
      </c>
      <c r="D8" s="4">
        <v>0</v>
      </c>
      <c r="E8" s="4">
        <v>0</v>
      </c>
      <c r="G8" s="6"/>
      <c r="H8" s="6"/>
    </row>
    <row r="9" spans="1:8" ht="25.5" customHeight="1" x14ac:dyDescent="0.25">
      <c r="A9" s="1" t="s">
        <v>1</v>
      </c>
      <c r="B9" s="5">
        <f>SUM(B3:B8)</f>
        <v>0</v>
      </c>
      <c r="C9" s="5">
        <f>MAX(C3:C8)</f>
        <v>0</v>
      </c>
      <c r="D9" s="5">
        <f>MIN(D3:D8)</f>
        <v>0</v>
      </c>
      <c r="E9" s="9">
        <f>$B$9/183/24*1000</f>
        <v>0</v>
      </c>
      <c r="G9" s="6"/>
      <c r="H9" s="6"/>
    </row>
    <row r="11" spans="1:8" x14ac:dyDescent="0.25">
      <c r="B11" s="6"/>
      <c r="C11" s="6"/>
      <c r="D11" s="6"/>
      <c r="E11" s="6"/>
    </row>
    <row r="12" spans="1:8" x14ac:dyDescent="0.25">
      <c r="B12" s="6"/>
      <c r="C12" s="6"/>
      <c r="D12" s="6"/>
      <c r="E12" s="6"/>
    </row>
    <row r="13" spans="1:8" x14ac:dyDescent="0.25">
      <c r="B13" s="6"/>
      <c r="C13" s="6"/>
      <c r="D13" s="6"/>
      <c r="E13" s="6"/>
    </row>
    <row r="14" spans="1:8" x14ac:dyDescent="0.25">
      <c r="B14" s="6"/>
      <c r="C14" s="6"/>
      <c r="D14" s="6"/>
      <c r="E14" s="6"/>
    </row>
    <row r="15" spans="1:8" x14ac:dyDescent="0.25">
      <c r="B15" s="6"/>
      <c r="C15" s="6"/>
      <c r="D15" s="6"/>
      <c r="E15" s="6"/>
    </row>
    <row r="16" spans="1:8" x14ac:dyDescent="0.25">
      <c r="B16" s="6"/>
      <c r="C16" s="6"/>
      <c r="D16" s="6"/>
      <c r="E16" s="6"/>
    </row>
    <row r="17" spans="2:5" x14ac:dyDescent="0.25">
      <c r="B17" s="6"/>
      <c r="C17" s="6"/>
      <c r="D17" s="6"/>
      <c r="E17" s="6"/>
    </row>
    <row r="18" spans="2:5" x14ac:dyDescent="0.25">
      <c r="B18" s="6"/>
      <c r="C18" s="6"/>
      <c r="D18" s="6"/>
      <c r="E18" s="6"/>
    </row>
  </sheetData>
  <mergeCells count="1">
    <mergeCell ref="A1:E1"/>
  </mergeCells>
  <printOptions horizontalCentered="1"/>
  <pageMargins left="0.7" right="0.7" top="0.75" bottom="0.75" header="0.3" footer="0.3"/>
  <pageSetup paperSize="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 Sheet Availability</vt:lpstr>
      <vt:lpstr>Summary Sheet Drawal </vt:lpstr>
      <vt:lpstr>Summery Sheet Surrender</vt:lpstr>
      <vt:lpstr>'Summary Sheet Availability'!Print_Area</vt:lpstr>
      <vt:lpstr>'Summary Sheet Drawal '!Print_Area</vt:lpstr>
      <vt:lpstr>'Summery Sheet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2024-08-12T10:48:21Z</dcterms:modified>
</cp:coreProperties>
</file>